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60295_готово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доп.43'!$A$1:$K$65</definedName>
  </definedNames>
  <calcPr calcId="162913" iterate="1"/>
</workbook>
</file>

<file path=xl/calcChain.xml><?xml version="1.0" encoding="utf-8"?>
<calcChain xmlns="http://schemas.openxmlformats.org/spreadsheetml/2006/main">
  <c r="H63" i="7" l="1"/>
  <c r="H60" i="7"/>
  <c r="C63" i="7"/>
  <c r="C60" i="7"/>
  <c r="J22" i="7"/>
  <c r="J19" i="7"/>
  <c r="J18" i="7"/>
  <c r="J17" i="7"/>
  <c r="J14" i="7" s="1"/>
  <c r="J16" i="7"/>
  <c r="J15" i="7"/>
  <c r="I22" i="7"/>
  <c r="I20" i="7"/>
  <c r="I19" i="7"/>
  <c r="I18" i="7"/>
  <c r="I17" i="7"/>
  <c r="I16" i="7"/>
  <c r="I15" i="7"/>
  <c r="I14" i="7"/>
  <c r="I57" i="7"/>
  <c r="J57" i="7"/>
  <c r="I56" i="7"/>
  <c r="J56" i="7"/>
  <c r="A55" i="7"/>
  <c r="I53" i="7"/>
  <c r="J53" i="7"/>
  <c r="I52" i="7"/>
  <c r="J52" i="7"/>
  <c r="A51" i="7"/>
  <c r="I49" i="7"/>
  <c r="J49" i="7"/>
  <c r="I48" i="7"/>
  <c r="J48" i="7"/>
  <c r="A47" i="7"/>
  <c r="I43" i="7"/>
  <c r="H43" i="7"/>
  <c r="G43" i="7"/>
  <c r="E43" i="7"/>
  <c r="K42" i="7"/>
  <c r="J42" i="7"/>
  <c r="I42" i="7"/>
  <c r="E42" i="7"/>
  <c r="K41" i="7"/>
  <c r="J44" i="7" s="1"/>
  <c r="J41" i="7"/>
  <c r="I41" i="7"/>
  <c r="E41" i="7"/>
  <c r="K40" i="7"/>
  <c r="J40" i="7"/>
  <c r="I40" i="7"/>
  <c r="O44" i="7" s="1"/>
  <c r="H40" i="7"/>
  <c r="G40" i="7"/>
  <c r="F40" i="7"/>
  <c r="V39" i="7"/>
  <c r="T39" i="7"/>
  <c r="R39" i="7"/>
  <c r="U39" i="7"/>
  <c r="S39" i="7"/>
  <c r="Q39" i="7"/>
  <c r="E39" i="7"/>
  <c r="D39" i="7"/>
  <c r="B39" i="7"/>
  <c r="H37" i="7"/>
  <c r="I36" i="7"/>
  <c r="H36" i="7"/>
  <c r="G36" i="7"/>
  <c r="E36" i="7"/>
  <c r="K35" i="7"/>
  <c r="J35" i="7"/>
  <c r="I35" i="7"/>
  <c r="E35" i="7"/>
  <c r="K34" i="7"/>
  <c r="J34" i="7"/>
  <c r="I34" i="7"/>
  <c r="E34" i="7"/>
  <c r="K33" i="7"/>
  <c r="P37" i="7" s="1"/>
  <c r="J33" i="7"/>
  <c r="I33" i="7"/>
  <c r="O37" i="7" s="1"/>
  <c r="H33" i="7"/>
  <c r="G33" i="7"/>
  <c r="F33" i="7"/>
  <c r="V32" i="7"/>
  <c r="T32" i="7"/>
  <c r="R32" i="7"/>
  <c r="U32" i="7"/>
  <c r="S32" i="7"/>
  <c r="Q32" i="7"/>
  <c r="E32" i="7"/>
  <c r="D32" i="7"/>
  <c r="B32" i="7"/>
  <c r="A31" i="7"/>
  <c r="A29" i="7"/>
  <c r="A1" i="7"/>
  <c r="H47" i="7" l="1"/>
  <c r="H55" i="7"/>
  <c r="H51" i="7"/>
  <c r="P44" i="7"/>
  <c r="J47" i="7" s="1"/>
  <c r="H44" i="7"/>
  <c r="J37" i="7"/>
  <c r="A1" i="4"/>
  <c r="A2" i="4"/>
  <c r="A3" i="4"/>
  <c r="A4" i="4"/>
  <c r="A5" i="4"/>
  <c r="A6" i="4"/>
  <c r="A7" i="4"/>
  <c r="A8" i="4"/>
  <c r="A9" i="4"/>
  <c r="A10" i="4"/>
  <c r="A1" i="3"/>
  <c r="Y1" i="3"/>
  <c r="CV1" i="3" s="1"/>
  <c r="CU1" i="3"/>
  <c r="CY1" i="3"/>
  <c r="CZ1" i="3"/>
  <c r="DB1" i="3" s="1"/>
  <c r="DA1" i="3"/>
  <c r="DC1" i="3"/>
  <c r="A2" i="3"/>
  <c r="Y2" i="3"/>
  <c r="CU2" i="3"/>
  <c r="CV2" i="3"/>
  <c r="CX2" i="3"/>
  <c r="DG2" i="3" s="1"/>
  <c r="CY2" i="3"/>
  <c r="CZ2" i="3"/>
  <c r="DA2" i="3"/>
  <c r="DB2" i="3"/>
  <c r="DC2" i="3"/>
  <c r="DF2" i="3"/>
  <c r="DI2" i="3"/>
  <c r="DJ2" i="3" s="1"/>
  <c r="A3" i="3"/>
  <c r="Y3" i="3"/>
  <c r="CV3" i="3" s="1"/>
  <c r="CU3" i="3"/>
  <c r="CX3" i="3"/>
  <c r="DF3" i="3" s="1"/>
  <c r="CY3" i="3"/>
  <c r="CZ3" i="3"/>
  <c r="DB3" i="3" s="1"/>
  <c r="DA3" i="3"/>
  <c r="DC3" i="3"/>
  <c r="DG3" i="3"/>
  <c r="DH3" i="3"/>
  <c r="DI3" i="3"/>
  <c r="DJ3" i="3" s="1"/>
  <c r="A4" i="3"/>
  <c r="Y4" i="3"/>
  <c r="CV4" i="3" s="1"/>
  <c r="CU4" i="3"/>
  <c r="CY4" i="3"/>
  <c r="CZ4" i="3"/>
  <c r="DA4" i="3"/>
  <c r="DB4" i="3"/>
  <c r="DC4" i="3"/>
  <c r="A5" i="3"/>
  <c r="Y5" i="3"/>
  <c r="CU5" i="3"/>
  <c r="CY5" i="3"/>
  <c r="CZ5" i="3"/>
  <c r="DB5" i="3" s="1"/>
  <c r="DA5" i="3"/>
  <c r="DC5" i="3"/>
  <c r="A6" i="3"/>
  <c r="Y6" i="3"/>
  <c r="CU6" i="3"/>
  <c r="CV6" i="3"/>
  <c r="CX6" i="3"/>
  <c r="CY6" i="3"/>
  <c r="CZ6" i="3"/>
  <c r="DB6" i="3" s="1"/>
  <c r="DA6" i="3"/>
  <c r="DC6" i="3"/>
  <c r="A7" i="3"/>
  <c r="Y7" i="3"/>
  <c r="CV7" i="3" s="1"/>
  <c r="CU7" i="3"/>
  <c r="CY7" i="3"/>
  <c r="CZ7" i="3"/>
  <c r="DB7" i="3" s="1"/>
  <c r="DA7" i="3"/>
  <c r="DC7" i="3"/>
  <c r="A8" i="3"/>
  <c r="Y8" i="3"/>
  <c r="CU8" i="3"/>
  <c r="CV8" i="3"/>
  <c r="CX8" i="3"/>
  <c r="DG8" i="3" s="1"/>
  <c r="CY8" i="3"/>
  <c r="CZ8" i="3"/>
  <c r="DA8" i="3"/>
  <c r="DB8" i="3"/>
  <c r="DC8" i="3"/>
  <c r="DF8" i="3"/>
  <c r="DI8" i="3"/>
  <c r="DJ8" i="3" s="1"/>
  <c r="A9" i="3"/>
  <c r="Y9" i="3"/>
  <c r="CU9" i="3"/>
  <c r="CV9" i="3"/>
  <c r="CX9" i="3"/>
  <c r="DF9" i="3" s="1"/>
  <c r="CY9" i="3"/>
  <c r="CZ9" i="3"/>
  <c r="DB9" i="3" s="1"/>
  <c r="DA9" i="3"/>
  <c r="DC9" i="3"/>
  <c r="DG9" i="3"/>
  <c r="DH9" i="3"/>
  <c r="DI9" i="3"/>
  <c r="DJ9" i="3" s="1"/>
  <c r="A10" i="3"/>
  <c r="Y10" i="3"/>
  <c r="CV10" i="3" s="1"/>
  <c r="CU10" i="3"/>
  <c r="CY10" i="3"/>
  <c r="CZ10" i="3"/>
  <c r="DB10" i="3" s="1"/>
  <c r="DA10" i="3"/>
  <c r="DC10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S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BZ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U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D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D28" i="1"/>
  <c r="AE28" i="1"/>
  <c r="AF28" i="1"/>
  <c r="S28" i="1" s="1"/>
  <c r="AG28" i="1"/>
  <c r="AH28" i="1"/>
  <c r="CV28" i="1" s="1"/>
  <c r="U28" i="1" s="1"/>
  <c r="AI28" i="1"/>
  <c r="AJ28" i="1"/>
  <c r="CX28" i="1" s="1"/>
  <c r="W28" i="1" s="1"/>
  <c r="CU28" i="1"/>
  <c r="T28" i="1" s="1"/>
  <c r="CW28" i="1"/>
  <c r="GL28" i="1"/>
  <c r="GN28" i="1"/>
  <c r="GO28" i="1"/>
  <c r="GV28" i="1"/>
  <c r="HC28" i="1" s="1"/>
  <c r="GX28" i="1" s="1"/>
  <c r="C29" i="1"/>
  <c r="D29" i="1"/>
  <c r="Q29" i="1"/>
  <c r="R29" i="1"/>
  <c r="S29" i="1"/>
  <c r="CY29" i="1" s="1"/>
  <c r="V29" i="1"/>
  <c r="W29" i="1"/>
  <c r="X29" i="1"/>
  <c r="AC29" i="1"/>
  <c r="AE29" i="1"/>
  <c r="AD29" i="1" s="1"/>
  <c r="AF29" i="1"/>
  <c r="CT29" i="1" s="1"/>
  <c r="AG29" i="1"/>
  <c r="AH29" i="1"/>
  <c r="AI29" i="1"/>
  <c r="AJ29" i="1"/>
  <c r="CR29" i="1"/>
  <c r="CU29" i="1"/>
  <c r="T29" i="1" s="1"/>
  <c r="CV29" i="1"/>
  <c r="U29" i="1" s="1"/>
  <c r="CW29" i="1"/>
  <c r="CX29" i="1"/>
  <c r="GL29" i="1"/>
  <c r="GN29" i="1"/>
  <c r="GO29" i="1"/>
  <c r="GV29" i="1"/>
  <c r="HC29" i="1"/>
  <c r="GX29" i="1" s="1"/>
  <c r="C30" i="1"/>
  <c r="D30" i="1"/>
  <c r="Q30" i="1"/>
  <c r="CP30" i="1" s="1"/>
  <c r="O30" i="1" s="1"/>
  <c r="R30" i="1"/>
  <c r="S30" i="1"/>
  <c r="V30" i="1"/>
  <c r="W30" i="1"/>
  <c r="AC30" i="1"/>
  <c r="P30" i="1" s="1"/>
  <c r="AD30" i="1"/>
  <c r="AE30" i="1"/>
  <c r="AF30" i="1"/>
  <c r="AG30" i="1"/>
  <c r="AH30" i="1"/>
  <c r="CV30" i="1" s="1"/>
  <c r="U30" i="1" s="1"/>
  <c r="AI30" i="1"/>
  <c r="AJ30" i="1"/>
  <c r="CQ30" i="1"/>
  <c r="CR30" i="1"/>
  <c r="CS30" i="1"/>
  <c r="CU30" i="1"/>
  <c r="T30" i="1" s="1"/>
  <c r="CW30" i="1"/>
  <c r="CX30" i="1"/>
  <c r="GL30" i="1"/>
  <c r="GN30" i="1"/>
  <c r="GO30" i="1"/>
  <c r="GV30" i="1"/>
  <c r="HC30" i="1"/>
  <c r="GX30" i="1" s="1"/>
  <c r="C31" i="1"/>
  <c r="D31" i="1"/>
  <c r="Q31" i="1"/>
  <c r="R31" i="1"/>
  <c r="AC31" i="1"/>
  <c r="P31" i="1" s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R31" i="1"/>
  <c r="CS31" i="1"/>
  <c r="CX31" i="1"/>
  <c r="W31" i="1" s="1"/>
  <c r="GL31" i="1"/>
  <c r="GN31" i="1"/>
  <c r="GO31" i="1"/>
  <c r="GV31" i="1"/>
  <c r="HC31" i="1"/>
  <c r="GX31" i="1" s="1"/>
  <c r="C32" i="1"/>
  <c r="D32" i="1"/>
  <c r="R32" i="1"/>
  <c r="T32" i="1"/>
  <c r="AB32" i="1"/>
  <c r="AC32" i="1"/>
  <c r="AD32" i="1"/>
  <c r="AE32" i="1"/>
  <c r="Q32" i="1" s="1"/>
  <c r="AF32" i="1"/>
  <c r="S32" i="1" s="1"/>
  <c r="CY32" i="1" s="1"/>
  <c r="X32" i="1" s="1"/>
  <c r="AG32" i="1"/>
  <c r="AH32" i="1"/>
  <c r="CV32" i="1" s="1"/>
  <c r="U32" i="1" s="1"/>
  <c r="AH39" i="1" s="1"/>
  <c r="AI32" i="1"/>
  <c r="CW32" i="1" s="1"/>
  <c r="V32" i="1" s="1"/>
  <c r="AJ32" i="1"/>
  <c r="CS32" i="1"/>
  <c r="CU32" i="1"/>
  <c r="CX32" i="1"/>
  <c r="W32" i="1" s="1"/>
  <c r="GL32" i="1"/>
  <c r="GN32" i="1"/>
  <c r="GO32" i="1"/>
  <c r="GV32" i="1"/>
  <c r="HC32" i="1" s="1"/>
  <c r="GX32" i="1" s="1"/>
  <c r="C33" i="1"/>
  <c r="D33" i="1"/>
  <c r="P33" i="1"/>
  <c r="Q33" i="1"/>
  <c r="R33" i="1"/>
  <c r="T33" i="1"/>
  <c r="DY39" i="1" s="1"/>
  <c r="U33" i="1"/>
  <c r="AC33" i="1"/>
  <c r="AB33" i="1" s="1"/>
  <c r="AD33" i="1"/>
  <c r="AE33" i="1"/>
  <c r="CR33" i="1" s="1"/>
  <c r="AF33" i="1"/>
  <c r="S33" i="1" s="1"/>
  <c r="AG33" i="1"/>
  <c r="AH33" i="1"/>
  <c r="AI33" i="1"/>
  <c r="CW33" i="1" s="1"/>
  <c r="V33" i="1" s="1"/>
  <c r="EA39" i="1" s="1"/>
  <c r="AJ33" i="1"/>
  <c r="CX33" i="1" s="1"/>
  <c r="W33" i="1" s="1"/>
  <c r="CS33" i="1"/>
  <c r="CT33" i="1"/>
  <c r="CU33" i="1"/>
  <c r="CV33" i="1"/>
  <c r="GL33" i="1"/>
  <c r="GN33" i="1"/>
  <c r="GO33" i="1"/>
  <c r="GV33" i="1"/>
  <c r="HC33" i="1" s="1"/>
  <c r="GX33" i="1" s="1"/>
  <c r="C34" i="1"/>
  <c r="D34" i="1"/>
  <c r="P34" i="1"/>
  <c r="Q34" i="1"/>
  <c r="T34" i="1"/>
  <c r="U34" i="1"/>
  <c r="AC34" i="1"/>
  <c r="AD34" i="1"/>
  <c r="AB34" i="1" s="1"/>
  <c r="AE34" i="1"/>
  <c r="R34" i="1" s="1"/>
  <c r="AF34" i="1"/>
  <c r="S34" i="1" s="1"/>
  <c r="AG34" i="1"/>
  <c r="AH34" i="1"/>
  <c r="AI34" i="1"/>
  <c r="CW34" i="1" s="1"/>
  <c r="V34" i="1" s="1"/>
  <c r="AJ34" i="1"/>
  <c r="CX34" i="1" s="1"/>
  <c r="W34" i="1" s="1"/>
  <c r="CP34" i="1"/>
  <c r="O34" i="1" s="1"/>
  <c r="CQ34" i="1"/>
  <c r="CS34" i="1"/>
  <c r="CU34" i="1"/>
  <c r="CV34" i="1"/>
  <c r="GL34" i="1"/>
  <c r="BZ39" i="1" s="1"/>
  <c r="AQ39" i="1" s="1"/>
  <c r="AQ69" i="1" s="1"/>
  <c r="GN34" i="1"/>
  <c r="GO34" i="1"/>
  <c r="GV34" i="1"/>
  <c r="HC34" i="1" s="1"/>
  <c r="GX34" i="1" s="1"/>
  <c r="CJ39" i="1" s="1"/>
  <c r="C35" i="1"/>
  <c r="D35" i="1"/>
  <c r="P35" i="1"/>
  <c r="W35" i="1"/>
  <c r="AC35" i="1"/>
  <c r="AD35" i="1"/>
  <c r="AE35" i="1"/>
  <c r="AF35" i="1"/>
  <c r="AG35" i="1"/>
  <c r="CU35" i="1" s="1"/>
  <c r="T35" i="1" s="1"/>
  <c r="AH35" i="1"/>
  <c r="AI35" i="1"/>
  <c r="CW35" i="1" s="1"/>
  <c r="V35" i="1" s="1"/>
  <c r="AJ35" i="1"/>
  <c r="CQ35" i="1"/>
  <c r="CV35" i="1"/>
  <c r="U35" i="1" s="1"/>
  <c r="CX35" i="1"/>
  <c r="GL35" i="1"/>
  <c r="FR39" i="1" s="1"/>
  <c r="GN35" i="1"/>
  <c r="FT39" i="1" s="1"/>
  <c r="FT26" i="1" s="1"/>
  <c r="GO35" i="1"/>
  <c r="GV35" i="1"/>
  <c r="HC35" i="1" s="1"/>
  <c r="GX35" i="1" s="1"/>
  <c r="C36" i="1"/>
  <c r="D36" i="1"/>
  <c r="P36" i="1"/>
  <c r="CP36" i="1" s="1"/>
  <c r="O36" i="1" s="1"/>
  <c r="R36" i="1"/>
  <c r="S36" i="1"/>
  <c r="W36" i="1"/>
  <c r="AC36" i="1"/>
  <c r="AD36" i="1"/>
  <c r="AB36" i="1" s="1"/>
  <c r="AE36" i="1"/>
  <c r="Q36" i="1" s="1"/>
  <c r="AF36" i="1"/>
  <c r="CT36" i="1" s="1"/>
  <c r="AG36" i="1"/>
  <c r="CU36" i="1" s="1"/>
  <c r="T36" i="1" s="1"/>
  <c r="AH36" i="1"/>
  <c r="AI36" i="1"/>
  <c r="AJ36" i="1"/>
  <c r="CQ36" i="1"/>
  <c r="CR36" i="1"/>
  <c r="CS36" i="1"/>
  <c r="CV36" i="1"/>
  <c r="U36" i="1" s="1"/>
  <c r="CW36" i="1"/>
  <c r="V36" i="1" s="1"/>
  <c r="CX36" i="1"/>
  <c r="GL36" i="1"/>
  <c r="GN36" i="1"/>
  <c r="GO36" i="1"/>
  <c r="GV36" i="1"/>
  <c r="HC36" i="1" s="1"/>
  <c r="GX36" i="1" s="1"/>
  <c r="C37" i="1"/>
  <c r="D37" i="1"/>
  <c r="P37" i="1"/>
  <c r="R37" i="1"/>
  <c r="S37" i="1"/>
  <c r="T37" i="1"/>
  <c r="W37" i="1"/>
  <c r="AC37" i="1"/>
  <c r="AE37" i="1"/>
  <c r="AD37" i="1" s="1"/>
  <c r="AB37" i="1" s="1"/>
  <c r="AF37" i="1"/>
  <c r="AG37" i="1"/>
  <c r="CU37" i="1" s="1"/>
  <c r="AH37" i="1"/>
  <c r="AI37" i="1"/>
  <c r="CW37" i="1" s="1"/>
  <c r="V37" i="1" s="1"/>
  <c r="AJ37" i="1"/>
  <c r="CQ37" i="1"/>
  <c r="CR37" i="1"/>
  <c r="CS37" i="1"/>
  <c r="CT37" i="1"/>
  <c r="CV37" i="1"/>
  <c r="U37" i="1" s="1"/>
  <c r="CX37" i="1"/>
  <c r="GL37" i="1"/>
  <c r="GN37" i="1"/>
  <c r="GO37" i="1"/>
  <c r="GV37" i="1"/>
  <c r="HC37" i="1" s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AD39" i="1"/>
  <c r="AE39" i="1"/>
  <c r="AG39" i="1"/>
  <c r="AS39" i="1"/>
  <c r="BX39" i="1"/>
  <c r="BY39" i="1"/>
  <c r="AP39" i="1" s="1"/>
  <c r="AP69" i="1" s="1"/>
  <c r="CB39" i="1"/>
  <c r="CB26" i="1" s="1"/>
  <c r="CC39" i="1"/>
  <c r="CC26" i="1" s="1"/>
  <c r="CI39" i="1"/>
  <c r="CI26" i="1" s="1"/>
  <c r="CK39" i="1"/>
  <c r="CK26" i="1" s="1"/>
  <c r="CL39" i="1"/>
  <c r="BC39" i="1" s="1"/>
  <c r="CM39" i="1"/>
  <c r="CM26" i="1" s="1"/>
  <c r="DH39" i="1"/>
  <c r="DH26" i="1" s="1"/>
  <c r="DU39" i="1"/>
  <c r="DU26" i="1" s="1"/>
  <c r="DZ39" i="1"/>
  <c r="EB39" i="1"/>
  <c r="DO39" i="1" s="1"/>
  <c r="EG39" i="1"/>
  <c r="EG26" i="1" s="1"/>
  <c r="EK39" i="1"/>
  <c r="P56" i="1" s="1"/>
  <c r="EU39" i="1"/>
  <c r="P55" i="1" s="1"/>
  <c r="FP39" i="1"/>
  <c r="FQ39" i="1"/>
  <c r="FQ26" i="1" s="1"/>
  <c r="FU39" i="1"/>
  <c r="FU26" i="1" s="1"/>
  <c r="GB39" i="1"/>
  <c r="GB26" i="1" s="1"/>
  <c r="GC39" i="1"/>
  <c r="GC26" i="1" s="1"/>
  <c r="GD39" i="1"/>
  <c r="GE39" i="1"/>
  <c r="GE26" i="1" s="1"/>
  <c r="F48" i="1"/>
  <c r="F49" i="1"/>
  <c r="B69" i="1"/>
  <c r="B22" i="1" s="1"/>
  <c r="C69" i="1"/>
  <c r="C22" i="1" s="1"/>
  <c r="D69" i="1"/>
  <c r="D22" i="1" s="1"/>
  <c r="F69" i="1"/>
  <c r="F22" i="1" s="1"/>
  <c r="G69" i="1"/>
  <c r="G22" i="1" s="1"/>
  <c r="AS69" i="1"/>
  <c r="AS22" i="1" s="1"/>
  <c r="EU69" i="1"/>
  <c r="P85" i="1" s="1"/>
  <c r="F86" i="1"/>
  <c r="E16" i="2" s="1"/>
  <c r="B99" i="1"/>
  <c r="C99" i="1"/>
  <c r="C18" i="1" s="1"/>
  <c r="D99" i="1"/>
  <c r="D18" i="1" s="1"/>
  <c r="F99" i="1"/>
  <c r="F18" i="1" s="1"/>
  <c r="G99" i="1"/>
  <c r="G18" i="1" s="1"/>
  <c r="AS99" i="1"/>
  <c r="EU99" i="1"/>
  <c r="P115" i="1" s="1"/>
  <c r="F116" i="1"/>
  <c r="F12" i="6"/>
  <c r="G12" i="6"/>
  <c r="J51" i="7" l="1"/>
  <c r="J55" i="7"/>
  <c r="CJ26" i="1"/>
  <c r="BA39" i="1"/>
  <c r="BC26" i="1"/>
  <c r="BC69" i="1"/>
  <c r="F55" i="1"/>
  <c r="DO26" i="1"/>
  <c r="P63" i="1"/>
  <c r="DO69" i="1"/>
  <c r="AQ99" i="1"/>
  <c r="AQ22" i="1"/>
  <c r="F79" i="1"/>
  <c r="AP99" i="1"/>
  <c r="AP22" i="1"/>
  <c r="F78" i="1"/>
  <c r="G16" i="2" s="1"/>
  <c r="FR26" i="1"/>
  <c r="EI39" i="1"/>
  <c r="GA39" i="1"/>
  <c r="DN39" i="1"/>
  <c r="EA26" i="1"/>
  <c r="DY26" i="1"/>
  <c r="DL39" i="1"/>
  <c r="S35" i="1"/>
  <c r="CT35" i="1"/>
  <c r="CY30" i="1"/>
  <c r="X30" i="1" s="1"/>
  <c r="CZ30" i="1"/>
  <c r="Y30" i="1" s="1"/>
  <c r="GM30" i="1" s="1"/>
  <c r="GP30" i="1" s="1"/>
  <c r="AF39" i="1"/>
  <c r="CY36" i="1"/>
  <c r="X36" i="1" s="1"/>
  <c r="GM36" i="1" s="1"/>
  <c r="GP36" i="1" s="1"/>
  <c r="Q35" i="1"/>
  <c r="R35" i="1"/>
  <c r="DW39" i="1" s="1"/>
  <c r="CR35" i="1"/>
  <c r="CS35" i="1"/>
  <c r="AD26" i="1"/>
  <c r="Q39" i="1"/>
  <c r="P32" i="1"/>
  <c r="CQ32" i="1"/>
  <c r="EU22" i="1"/>
  <c r="CV5" i="3"/>
  <c r="CX5" i="3"/>
  <c r="AB29" i="1"/>
  <c r="CY34" i="1"/>
  <c r="X34" i="1" s="1"/>
  <c r="AK39" i="1" s="1"/>
  <c r="CZ34" i="1"/>
  <c r="Y34" i="1" s="1"/>
  <c r="S31" i="1"/>
  <c r="CT31" i="1"/>
  <c r="AQ26" i="1"/>
  <c r="CY28" i="1"/>
  <c r="X28" i="1" s="1"/>
  <c r="AP26" i="1"/>
  <c r="FP26" i="1"/>
  <c r="FY39" i="1"/>
  <c r="FZ39" i="1"/>
  <c r="Q28" i="1"/>
  <c r="R28" i="1"/>
  <c r="CZ28" i="1" s="1"/>
  <c r="Y28" i="1" s="1"/>
  <c r="CR28" i="1"/>
  <c r="CS28" i="1"/>
  <c r="AG26" i="1"/>
  <c r="T39" i="1"/>
  <c r="EV39" i="1"/>
  <c r="AO39" i="1"/>
  <c r="CG39" i="1"/>
  <c r="BX26" i="1"/>
  <c r="CZ32" i="1"/>
  <c r="Y32" i="1" s="1"/>
  <c r="AL39" i="1" s="1"/>
  <c r="EB26" i="1"/>
  <c r="P43" i="1"/>
  <c r="P28" i="1"/>
  <c r="CP28" i="1" s="1"/>
  <c r="O28" i="1" s="1"/>
  <c r="GM28" i="1" s="1"/>
  <c r="GP28" i="1" s="1"/>
  <c r="CQ28" i="1"/>
  <c r="AB28" i="1"/>
  <c r="DF6" i="3"/>
  <c r="DG6" i="3"/>
  <c r="DH6" i="3"/>
  <c r="DI6" i="3"/>
  <c r="DJ6" i="3" s="1"/>
  <c r="AE26" i="1"/>
  <c r="R39" i="1"/>
  <c r="BD39" i="1"/>
  <c r="CY33" i="1"/>
  <c r="X33" i="1" s="1"/>
  <c r="CZ33" i="1"/>
  <c r="Y33" i="1" s="1"/>
  <c r="CP33" i="1"/>
  <c r="O33" i="1" s="1"/>
  <c r="EG69" i="1"/>
  <c r="ET39" i="1"/>
  <c r="CY37" i="1"/>
  <c r="X37" i="1" s="1"/>
  <c r="CZ37" i="1"/>
  <c r="Y37" i="1" s="1"/>
  <c r="AJ39" i="1"/>
  <c r="P42" i="1"/>
  <c r="ES39" i="1"/>
  <c r="BB39" i="1"/>
  <c r="CT30" i="1"/>
  <c r="AB30" i="1"/>
  <c r="EU18" i="1"/>
  <c r="AB35" i="1"/>
  <c r="AZ39" i="1"/>
  <c r="DH69" i="1"/>
  <c r="DM39" i="1"/>
  <c r="DZ26" i="1"/>
  <c r="AI39" i="1"/>
  <c r="AH26" i="1"/>
  <c r="U39" i="1"/>
  <c r="EK26" i="1"/>
  <c r="EK69" i="1"/>
  <c r="EH39" i="1"/>
  <c r="AS26" i="1"/>
  <c r="F56" i="1"/>
  <c r="Q37" i="1"/>
  <c r="CP37" i="1" s="1"/>
  <c r="O37" i="1" s="1"/>
  <c r="GM37" i="1" s="1"/>
  <c r="GP37" i="1" s="1"/>
  <c r="CX7" i="3"/>
  <c r="CX1" i="3"/>
  <c r="CQ33" i="1"/>
  <c r="CS29" i="1"/>
  <c r="FX39" i="1"/>
  <c r="FW39" i="1"/>
  <c r="EL39" i="1"/>
  <c r="AT39" i="1"/>
  <c r="CT32" i="1"/>
  <c r="AB31" i="1"/>
  <c r="CQ29" i="1"/>
  <c r="CR32" i="1"/>
  <c r="P29" i="1"/>
  <c r="CP29" i="1" s="1"/>
  <c r="O29" i="1" s="1"/>
  <c r="CT28" i="1"/>
  <c r="CX10" i="3"/>
  <c r="CX4" i="3"/>
  <c r="CT34" i="1"/>
  <c r="CQ31" i="1"/>
  <c r="CZ29" i="1"/>
  <c r="Y29" i="1" s="1"/>
  <c r="CZ36" i="1"/>
  <c r="Y36" i="1" s="1"/>
  <c r="CR34" i="1"/>
  <c r="DH8" i="3"/>
  <c r="DH2" i="3"/>
  <c r="AK26" i="1" l="1"/>
  <c r="X39" i="1"/>
  <c r="DF7" i="3"/>
  <c r="DG7" i="3"/>
  <c r="DH7" i="3"/>
  <c r="DI7" i="3"/>
  <c r="DJ7" i="3" s="1"/>
  <c r="P59" i="1"/>
  <c r="ES26" i="1"/>
  <c r="ES69" i="1"/>
  <c r="CP35" i="1"/>
  <c r="O35" i="1" s="1"/>
  <c r="GM35" i="1" s="1"/>
  <c r="GP35" i="1" s="1"/>
  <c r="DV39" i="1"/>
  <c r="U69" i="1"/>
  <c r="U26" i="1"/>
  <c r="F61" i="1"/>
  <c r="AP18" i="1"/>
  <c r="F108" i="1"/>
  <c r="EG22" i="1"/>
  <c r="EG99" i="1"/>
  <c r="P73" i="1"/>
  <c r="F109" i="1"/>
  <c r="AQ18" i="1"/>
  <c r="BB69" i="1"/>
  <c r="F52" i="1"/>
  <c r="BB26" i="1"/>
  <c r="DF10" i="3"/>
  <c r="DG10" i="3"/>
  <c r="DH10" i="3"/>
  <c r="DI10" i="3"/>
  <c r="DJ10" i="3" s="1"/>
  <c r="AI26" i="1"/>
  <c r="V39" i="1"/>
  <c r="AF26" i="1"/>
  <c r="S39" i="1"/>
  <c r="FZ26" i="1"/>
  <c r="EQ39" i="1"/>
  <c r="AJ26" i="1"/>
  <c r="W39" i="1"/>
  <c r="AO69" i="1"/>
  <c r="F43" i="1"/>
  <c r="AO26" i="1"/>
  <c r="EV26" i="1"/>
  <c r="P64" i="1"/>
  <c r="EV69" i="1"/>
  <c r="CY35" i="1"/>
  <c r="X35" i="1" s="1"/>
  <c r="CZ35" i="1"/>
  <c r="Y35" i="1" s="1"/>
  <c r="ED39" i="1" s="1"/>
  <c r="AT26" i="1"/>
  <c r="AT69" i="1"/>
  <c r="F57" i="1"/>
  <c r="DM26" i="1"/>
  <c r="DM69" i="1"/>
  <c r="P61" i="1"/>
  <c r="T26" i="1"/>
  <c r="T69" i="1"/>
  <c r="F60" i="1"/>
  <c r="DX39" i="1"/>
  <c r="EO39" i="1"/>
  <c r="FX26" i="1"/>
  <c r="EH26" i="1"/>
  <c r="EH69" i="1"/>
  <c r="P48" i="1"/>
  <c r="GM29" i="1"/>
  <c r="GP29" i="1" s="1"/>
  <c r="P52" i="1"/>
  <c r="ET69" i="1"/>
  <c r="ET26" i="1"/>
  <c r="EC39" i="1"/>
  <c r="GM34" i="1"/>
  <c r="GP34" i="1" s="1"/>
  <c r="FW26" i="1"/>
  <c r="EN39" i="1"/>
  <c r="R26" i="1"/>
  <c r="F53" i="1"/>
  <c r="R69" i="1"/>
  <c r="CP32" i="1"/>
  <c r="O32" i="1" s="1"/>
  <c r="AC39" i="1"/>
  <c r="DN26" i="1"/>
  <c r="P62" i="1"/>
  <c r="DN69" i="1"/>
  <c r="DW26" i="1"/>
  <c r="DJ39" i="1"/>
  <c r="AL26" i="1"/>
  <c r="Y39" i="1"/>
  <c r="CG26" i="1"/>
  <c r="AX39" i="1"/>
  <c r="DL26" i="1"/>
  <c r="DL69" i="1"/>
  <c r="P60" i="1"/>
  <c r="EL26" i="1"/>
  <c r="EL69" i="1"/>
  <c r="P57" i="1"/>
  <c r="DH22" i="1"/>
  <c r="P72" i="1"/>
  <c r="DH99" i="1"/>
  <c r="BD26" i="1"/>
  <c r="F64" i="1"/>
  <c r="BD69" i="1"/>
  <c r="AZ26" i="1"/>
  <c r="AZ69" i="1"/>
  <c r="F50" i="1"/>
  <c r="GA26" i="1"/>
  <c r="ER39" i="1"/>
  <c r="BA26" i="1"/>
  <c r="BA69" i="1"/>
  <c r="F59" i="1"/>
  <c r="FY26" i="1"/>
  <c r="EP39" i="1"/>
  <c r="DF4" i="3"/>
  <c r="DG4" i="3"/>
  <c r="DH4" i="3"/>
  <c r="DI4" i="3"/>
  <c r="DJ4" i="3" s="1"/>
  <c r="EK22" i="1"/>
  <c r="P86" i="1"/>
  <c r="T16" i="2" s="1"/>
  <c r="EK99" i="1"/>
  <c r="CY31" i="1"/>
  <c r="X31" i="1" s="1"/>
  <c r="CZ31" i="1"/>
  <c r="Y31" i="1" s="1"/>
  <c r="DO22" i="1"/>
  <c r="DO99" i="1"/>
  <c r="P93" i="1"/>
  <c r="GM33" i="1"/>
  <c r="DT39" i="1"/>
  <c r="DF5" i="3"/>
  <c r="DG5" i="3"/>
  <c r="DI5" i="3"/>
  <c r="DJ5" i="3" s="1"/>
  <c r="DH5" i="3"/>
  <c r="F85" i="1"/>
  <c r="BC99" i="1"/>
  <c r="BC22" i="1"/>
  <c r="DF1" i="3"/>
  <c r="DG1" i="3"/>
  <c r="DH1" i="3"/>
  <c r="DI1" i="3"/>
  <c r="DJ1" i="3" s="1"/>
  <c r="CP31" i="1"/>
  <c r="O31" i="1" s="1"/>
  <c r="Q26" i="1"/>
  <c r="Q69" i="1"/>
  <c r="F51" i="1"/>
  <c r="EI26" i="1"/>
  <c r="EI69" i="1"/>
  <c r="P49" i="1"/>
  <c r="ED26" i="1" l="1"/>
  <c r="DQ39" i="1"/>
  <c r="P44" i="1"/>
  <c r="EN69" i="1"/>
  <c r="EN26" i="1"/>
  <c r="F63" i="1"/>
  <c r="W26" i="1"/>
  <c r="W69" i="1"/>
  <c r="BC18" i="1"/>
  <c r="F115" i="1"/>
  <c r="EG18" i="1"/>
  <c r="P103" i="1"/>
  <c r="F91" i="1"/>
  <c r="U22" i="1"/>
  <c r="U99" i="1"/>
  <c r="EL22" i="1"/>
  <c r="P87" i="1"/>
  <c r="U16" i="2" s="1"/>
  <c r="EL99" i="1"/>
  <c r="AT22" i="1"/>
  <c r="F87" i="1"/>
  <c r="F16" i="2" s="1"/>
  <c r="AT99" i="1"/>
  <c r="DI39" i="1"/>
  <c r="DV26" i="1"/>
  <c r="DT26" i="1"/>
  <c r="DG39" i="1"/>
  <c r="T22" i="1"/>
  <c r="T99" i="1"/>
  <c r="F90" i="1"/>
  <c r="ER26" i="1"/>
  <c r="ER69" i="1"/>
  <c r="P50" i="1"/>
  <c r="V69" i="1"/>
  <c r="V26" i="1"/>
  <c r="F62" i="1"/>
  <c r="R22" i="1"/>
  <c r="F83" i="1"/>
  <c r="R99" i="1"/>
  <c r="P46" i="1"/>
  <c r="EP26" i="1"/>
  <c r="EP69" i="1"/>
  <c r="DP39" i="1"/>
  <c r="EC26" i="1"/>
  <c r="BA22" i="1"/>
  <c r="BA99" i="1"/>
  <c r="F89" i="1"/>
  <c r="AX26" i="1"/>
  <c r="F46" i="1"/>
  <c r="AX69" i="1"/>
  <c r="GP33" i="1"/>
  <c r="FV39" i="1" s="1"/>
  <c r="FS39" i="1"/>
  <c r="P82" i="1"/>
  <c r="ET99" i="1"/>
  <c r="ET22" i="1"/>
  <c r="ES22" i="1"/>
  <c r="P89" i="1"/>
  <c r="ES99" i="1"/>
  <c r="GM31" i="1"/>
  <c r="GP31" i="1" s="1"/>
  <c r="BD22" i="1"/>
  <c r="BD99" i="1"/>
  <c r="F94" i="1"/>
  <c r="DN22" i="1"/>
  <c r="P92" i="1"/>
  <c r="DN99" i="1"/>
  <c r="BB22" i="1"/>
  <c r="F82" i="1"/>
  <c r="BB99" i="1"/>
  <c r="GM32" i="1"/>
  <c r="AB39" i="1"/>
  <c r="EH22" i="1"/>
  <c r="EH99" i="1"/>
  <c r="P78" i="1"/>
  <c r="V16" i="2" s="1"/>
  <c r="EK18" i="1"/>
  <c r="P116" i="1"/>
  <c r="DM22" i="1"/>
  <c r="P91" i="1"/>
  <c r="DM99" i="1"/>
  <c r="EI22" i="1"/>
  <c r="EI99" i="1"/>
  <c r="P79" i="1"/>
  <c r="Y69" i="1"/>
  <c r="Y26" i="1"/>
  <c r="F66" i="1"/>
  <c r="Q22" i="1"/>
  <c r="Q99" i="1"/>
  <c r="F81" i="1"/>
  <c r="DJ26" i="1"/>
  <c r="P53" i="1"/>
  <c r="DJ69" i="1"/>
  <c r="EO26" i="1"/>
  <c r="P45" i="1"/>
  <c r="EO69" i="1"/>
  <c r="F65" i="1"/>
  <c r="X26" i="1"/>
  <c r="X69" i="1"/>
  <c r="EQ26" i="1"/>
  <c r="EQ69" i="1"/>
  <c r="P47" i="1"/>
  <c r="S26" i="1"/>
  <c r="S69" i="1"/>
  <c r="F54" i="1"/>
  <c r="DL99" i="1"/>
  <c r="P90" i="1"/>
  <c r="DL22" i="1"/>
  <c r="DO18" i="1"/>
  <c r="P123" i="1"/>
  <c r="EV99" i="1"/>
  <c r="EV22" i="1"/>
  <c r="P94" i="1"/>
  <c r="AZ22" i="1"/>
  <c r="AZ99" i="1"/>
  <c r="F80" i="1"/>
  <c r="DH18" i="1"/>
  <c r="P102" i="1"/>
  <c r="AC26" i="1"/>
  <c r="P39" i="1"/>
  <c r="CE39" i="1"/>
  <c r="CH39" i="1"/>
  <c r="CF39" i="1"/>
  <c r="DX26" i="1"/>
  <c r="DK39" i="1"/>
  <c r="F73" i="1"/>
  <c r="AO22" i="1"/>
  <c r="AO99" i="1"/>
  <c r="ER22" i="1" l="1"/>
  <c r="P80" i="1"/>
  <c r="ER99" i="1"/>
  <c r="ET18" i="1"/>
  <c r="P112" i="1"/>
  <c r="F92" i="1"/>
  <c r="V22" i="1"/>
  <c r="V99" i="1"/>
  <c r="DL18" i="1"/>
  <c r="P120" i="1"/>
  <c r="EL18" i="1"/>
  <c r="P117" i="1"/>
  <c r="U18" i="1"/>
  <c r="F121" i="1"/>
  <c r="GP32" i="1"/>
  <c r="CD39" i="1" s="1"/>
  <c r="CA39" i="1"/>
  <c r="CF26" i="1"/>
  <c r="AW39" i="1"/>
  <c r="DN18" i="1"/>
  <c r="P122" i="1"/>
  <c r="T18" i="1"/>
  <c r="F120" i="1"/>
  <c r="AB26" i="1"/>
  <c r="O39" i="1"/>
  <c r="Q18" i="1"/>
  <c r="F111" i="1"/>
  <c r="F84" i="1"/>
  <c r="J16" i="2" s="1"/>
  <c r="S22" i="1"/>
  <c r="S99" i="1"/>
  <c r="BB18" i="1"/>
  <c r="F112" i="1"/>
  <c r="AO18" i="1"/>
  <c r="F103" i="1"/>
  <c r="AX22" i="1"/>
  <c r="AX99" i="1"/>
  <c r="F76" i="1"/>
  <c r="CE26" i="1"/>
  <c r="AV39" i="1"/>
  <c r="BD18" i="1"/>
  <c r="F124" i="1"/>
  <c r="P124" i="1"/>
  <c r="EV18" i="1"/>
  <c r="EH18" i="1"/>
  <c r="P108" i="1"/>
  <c r="FV26" i="1"/>
  <c r="EM39" i="1"/>
  <c r="CH26" i="1"/>
  <c r="AY39" i="1"/>
  <c r="EI18" i="1"/>
  <c r="P109" i="1"/>
  <c r="F95" i="1"/>
  <c r="X99" i="1"/>
  <c r="X22" i="1"/>
  <c r="DP26" i="1"/>
  <c r="P65" i="1"/>
  <c r="DP69" i="1"/>
  <c r="DM18" i="1"/>
  <c r="P121" i="1"/>
  <c r="EP22" i="1"/>
  <c r="P76" i="1"/>
  <c r="EP99" i="1"/>
  <c r="P51" i="1"/>
  <c r="DI26" i="1"/>
  <c r="DI69" i="1"/>
  <c r="EN22" i="1"/>
  <c r="P74" i="1"/>
  <c r="EN99" i="1"/>
  <c r="FS26" i="1"/>
  <c r="EJ39" i="1"/>
  <c r="P54" i="1"/>
  <c r="DK69" i="1"/>
  <c r="DK26" i="1"/>
  <c r="AT18" i="1"/>
  <c r="F117" i="1"/>
  <c r="P83" i="1"/>
  <c r="DJ22" i="1"/>
  <c r="DJ99" i="1"/>
  <c r="P26" i="1"/>
  <c r="F42" i="1"/>
  <c r="P69" i="1"/>
  <c r="Y99" i="1"/>
  <c r="F96" i="1"/>
  <c r="Y22" i="1"/>
  <c r="BA18" i="1"/>
  <c r="F119" i="1"/>
  <c r="W22" i="1"/>
  <c r="F93" i="1"/>
  <c r="W99" i="1"/>
  <c r="EQ22" i="1"/>
  <c r="EQ99" i="1"/>
  <c r="P77" i="1"/>
  <c r="DG26" i="1"/>
  <c r="P41" i="1"/>
  <c r="DG69" i="1"/>
  <c r="AZ18" i="1"/>
  <c r="F110" i="1"/>
  <c r="P75" i="1"/>
  <c r="EO99" i="1"/>
  <c r="EO22" i="1"/>
  <c r="P119" i="1"/>
  <c r="ES18" i="1"/>
  <c r="DQ26" i="1"/>
  <c r="P66" i="1"/>
  <c r="DQ69" i="1"/>
  <c r="R18" i="1"/>
  <c r="F113" i="1"/>
  <c r="S18" i="1" l="1"/>
  <c r="F114" i="1"/>
  <c r="EJ26" i="1"/>
  <c r="EJ69" i="1"/>
  <c r="P67" i="1"/>
  <c r="EM26" i="1"/>
  <c r="EM69" i="1"/>
  <c r="P58" i="1"/>
  <c r="AX18" i="1"/>
  <c r="F106" i="1"/>
  <c r="DI22" i="1"/>
  <c r="DI99" i="1"/>
  <c r="P81" i="1"/>
  <c r="AR39" i="1"/>
  <c r="CA26" i="1"/>
  <c r="AY26" i="1"/>
  <c r="F47" i="1"/>
  <c r="AY69" i="1"/>
  <c r="Y18" i="1"/>
  <c r="F126" i="1"/>
  <c r="P84" i="1"/>
  <c r="Y16" i="2" s="1"/>
  <c r="DK99" i="1"/>
  <c r="DK22" i="1"/>
  <c r="W18" i="1"/>
  <c r="F123" i="1"/>
  <c r="DQ22" i="1"/>
  <c r="DQ99" i="1"/>
  <c r="P96" i="1"/>
  <c r="EN18" i="1"/>
  <c r="P104" i="1"/>
  <c r="P22" i="1"/>
  <c r="P99" i="1"/>
  <c r="F72" i="1"/>
  <c r="V18" i="1"/>
  <c r="F122" i="1"/>
  <c r="DJ18" i="1"/>
  <c r="P113" i="1"/>
  <c r="DG22" i="1"/>
  <c r="P71" i="1"/>
  <c r="DG99" i="1"/>
  <c r="P110" i="1"/>
  <c r="ER18" i="1"/>
  <c r="X18" i="1"/>
  <c r="F125" i="1"/>
  <c r="DP22" i="1"/>
  <c r="DP99" i="1"/>
  <c r="P95" i="1"/>
  <c r="AV26" i="1"/>
  <c r="F44" i="1"/>
  <c r="AV69" i="1"/>
  <c r="CD26" i="1"/>
  <c r="AU39" i="1"/>
  <c r="EO18" i="1"/>
  <c r="P105" i="1"/>
  <c r="EP18" i="1"/>
  <c r="P106" i="1"/>
  <c r="O26" i="1"/>
  <c r="F41" i="1"/>
  <c r="O69" i="1"/>
  <c r="EQ18" i="1"/>
  <c r="P107" i="1"/>
  <c r="AW26" i="1"/>
  <c r="F45" i="1"/>
  <c r="AW69" i="1"/>
  <c r="AW22" i="1" l="1"/>
  <c r="AW99" i="1"/>
  <c r="F75" i="1"/>
  <c r="AY22" i="1"/>
  <c r="AY99" i="1"/>
  <c r="F77" i="1"/>
  <c r="AU26" i="1"/>
  <c r="AU69" i="1"/>
  <c r="F58" i="1"/>
  <c r="AR26" i="1"/>
  <c r="AR69" i="1"/>
  <c r="F67" i="1"/>
  <c r="DQ18" i="1"/>
  <c r="P126" i="1"/>
  <c r="P114" i="1"/>
  <c r="DK18" i="1"/>
  <c r="AV22" i="1"/>
  <c r="F74" i="1"/>
  <c r="AV99" i="1"/>
  <c r="DI18" i="1"/>
  <c r="P111" i="1"/>
  <c r="DP18" i="1"/>
  <c r="P125" i="1"/>
  <c r="EM22" i="1"/>
  <c r="EM99" i="1"/>
  <c r="P88" i="1"/>
  <c r="W16" i="2" s="1"/>
  <c r="X16" i="2" s="1"/>
  <c r="AC16" i="2" s="1"/>
  <c r="O22" i="1"/>
  <c r="O99" i="1"/>
  <c r="F71" i="1"/>
  <c r="DG18" i="1"/>
  <c r="P101" i="1"/>
  <c r="EJ22" i="1"/>
  <c r="P97" i="1"/>
  <c r="EJ99" i="1"/>
  <c r="P18" i="1"/>
  <c r="F102" i="1"/>
  <c r="F97" i="1" l="1"/>
  <c r="AR99" i="1"/>
  <c r="AR22" i="1"/>
  <c r="AY18" i="1"/>
  <c r="F107" i="1"/>
  <c r="EJ18" i="1"/>
  <c r="P127" i="1"/>
  <c r="O18" i="1"/>
  <c r="F101" i="1"/>
  <c r="AU22" i="1"/>
  <c r="AU99" i="1"/>
  <c r="F88" i="1"/>
  <c r="H16" i="2" s="1"/>
  <c r="I16" i="2" s="1"/>
  <c r="N16" i="2" s="1"/>
  <c r="AW18" i="1"/>
  <c r="F105" i="1"/>
  <c r="EM18" i="1"/>
  <c r="P118" i="1"/>
  <c r="AV18" i="1"/>
  <c r="F104" i="1"/>
  <c r="AU18" i="1" l="1"/>
  <c r="F118" i="1"/>
  <c r="AR18" i="1"/>
  <c r="F127" i="1"/>
</calcChain>
</file>

<file path=xl/sharedStrings.xml><?xml version="1.0" encoding="utf-8"?>
<sst xmlns="http://schemas.openxmlformats.org/spreadsheetml/2006/main" count="1301" uniqueCount="178">
  <si>
    <t>Smeta.RU (Terminal)  (495) 974-1589</t>
  </si>
  <si>
    <t>_PS_</t>
  </si>
  <si>
    <t>Smeta.RU (Terminal)</t>
  </si>
  <si>
    <t/>
  </si>
  <si>
    <t>09-01-01</t>
  </si>
  <si>
    <t>09-01-01 ПНР-0,4 кВ_РЩ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</si>
  <si>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</si>
  <si>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</si>
  <si>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</si>
  <si>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</si>
  <si>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</si>
  <si>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</si>
  <si>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</si>
  <si>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</si>
  <si>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</si>
  <si>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</si>
  <si>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</si>
  <si>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</si>
  <si>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</si>
  <si>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</si>
  <si>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</si>
  <si>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Пусконаладочные работы</t>
  </si>
  <si>
    <t>ТСН-2001.5. Пусконаладочные работы</t>
  </si>
  <si>
    <t>ТСН-2001.5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</si>
  <si>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</si>
  <si>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</si>
  <si>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</si>
  <si>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</si>
  <si>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1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</si>
  <si>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</si>
  <si>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</si>
  <si>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</si>
  <si>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</si>
  <si>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2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</si>
  <si>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</si>
  <si>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</si>
  <si>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1  ШТ.</t>
  </si>
  <si>
    <t>ТСН-2001.5 Доп. 80, Сб. 1, т. 20, поз. 5</t>
  </si>
  <si>
    <t>5.1-23-1</t>
  </si>
  <si>
    <t>Разъединитель трехполюсный напряжением до 20 кВ</t>
  </si>
  <si>
    <t>ТСН-2001.5 Доп. 80, Сб. 1, т. 23,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</si>
  <si>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</si>
  <si>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</si>
  <si>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</si>
  <si>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</si>
  <si>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</si>
  <si>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</si>
  <si>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</si>
  <si>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</si>
  <si>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</si>
  <si>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</si>
  <si>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</si>
  <si>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</si>
  <si>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</si>
  <si>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</si>
  <si>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</si>
  <si>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</si>
  <si>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</si>
  <si>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</si>
  <si>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</si>
  <si>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</si>
  <si>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</si>
  <si>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</si>
  <si>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</si>
  <si>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</si>
  <si>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</si>
  <si>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</si>
  <si>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</si>
  <si>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</si>
  <si>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</si>
  <si>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</si>
  <si>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</si>
  <si>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</si>
  <si>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</si>
  <si>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</si>
  <si>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</si>
  <si>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</si>
  <si>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</si>
  <si>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</si>
  <si>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</si>
  <si>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</si>
  <si>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</si>
  <si>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</si>
  <si>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</si>
  <si>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</si>
  <si>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</si>
  <si>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</si>
  <si>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</si>
  <si>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</si>
  <si>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</si>
  <si>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</si>
  <si>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</si>
  <si>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</si>
  <si>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</si>
  <si>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</si>
  <si>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</si>
  <si>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</si>
  <si>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</si>
  <si>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</si>
  <si>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</si>
  <si>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</si>
  <si>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</si>
  <si>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</si>
  <si>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</si>
  <si>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</si>
  <si>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</si>
  <si>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</si>
  <si>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</si>
  <si>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</si>
  <si>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</si>
  <si>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</si>
  <si>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</si>
  <si>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</si>
  <si>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</si>
  <si>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</si>
  <si>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</si>
  <si>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</si>
  <si>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</si>
  <si>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</si>
  <si>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</si>
  <si>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</si>
  <si>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</si>
  <si>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</si>
  <si>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</si>
  <si>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</si>
  <si>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</si>
  <si>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</si>
  <si>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</si>
  <si>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</si>
  <si>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</si>
  <si>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</si>
  <si>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</si>
  <si>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</si>
  <si>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</si>
  <si>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</si>
  <si>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</si>
  <si>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</si>
  <si>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</si>
  <si>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</si>
  <si>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</si>
  <si>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</si>
  <si>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</si>
  <si>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</si>
  <si>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</si>
  <si>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</si>
  <si>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</si>
  <si>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</si>
  <si>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</si>
  <si>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</si>
  <si>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</si>
  <si>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</si>
  <si>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</si>
  <si>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</si>
  <si>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</si>
  <si>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</si>
  <si>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</si>
  <si>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</si>
  <si>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</si>
  <si>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</si>
  <si>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</si>
  <si>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</si>
  <si>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</si>
  <si>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</si>
  <si>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</si>
  <si>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</si>
  <si>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</si>
  <si>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</si>
  <si>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</si>
  <si>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</si>
  <si>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</si>
  <si>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</si>
  <si>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</si>
  <si>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</si>
  <si>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</si>
  <si>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09-01-02 ПНР-0,4 кВ_РЩ</t>
  </si>
  <si>
    <t>ЛОКАЛЬНАЯ СМЕТА № 09-01-02</t>
  </si>
  <si>
    <t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t>
  </si>
  <si>
    <t xml:space="preserve">Основание: чертежи №360295-ВЛИ-26-ЭС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</si>
</sst>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4"/>
  <sheetViews>
    <sheetView tabSelected="1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1" t="s">
        <v>157</v>
      </c>
      <c r="K2" s="31"/>
    </row>
    <row r="3" spans="1:11" ht="36" customHeight="1" x14ac:dyDescent="0.25">
      <c r="A3" s="13" t="s">
        <v>176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135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">
        <v>175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13" t="s">
        <v>174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">
      <c r="A9" s="16" t="s">
        <v>136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18" t="s">
        <v>177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0" t="s">
        <v>137</v>
      </c>
      <c r="J13" s="20" t="s">
        <v>138</v>
      </c>
      <c r="K13" s="12"/>
    </row>
    <row r="14" spans="1:11" ht="15" x14ac:dyDescent="0.25">
      <c r="A14" s="12"/>
      <c r="B14" s="12"/>
      <c r="C14" s="12"/>
      <c r="D14" s="12"/>
      <c r="E14" s="21" t="s">
        <v>139</v>
      </c>
      <c r="F14" s="21"/>
      <c r="G14" s="21"/>
      <c r="H14" s="21"/>
      <c r="I14" s="22">
        <f>I15+I16+I17+I18</f>
        <v>7.0000000000000007E-2</v>
      </c>
      <c r="J14" s="22">
        <f>J15+J16+J17+J18</f>
        <v>3.82</v>
      </c>
      <c r="K14" s="23" t="s">
        <v>170</v>
      </c>
    </row>
    <row r="15" spans="1:11" ht="14.25" x14ac:dyDescent="0.2">
      <c r="A15" s="12"/>
      <c r="B15" s="12"/>
      <c r="C15" s="12"/>
      <c r="D15" s="12"/>
      <c r="E15" s="24" t="s">
        <v>140</v>
      </c>
      <c r="F15" s="24"/>
      <c r="G15" s="24"/>
      <c r="H15" s="24"/>
      <c r="I15" s="25">
        <f>ROUND((Source!F116)/1000, 2)</f>
        <v>0</v>
      </c>
      <c r="J15" s="25">
        <f>ROUND((Source!P116)/1000, 2)</f>
        <v>0</v>
      </c>
      <c r="K15" s="12" t="s">
        <v>170</v>
      </c>
    </row>
    <row r="16" spans="1:11" ht="14.25" x14ac:dyDescent="0.2">
      <c r="A16" s="12"/>
      <c r="B16" s="12"/>
      <c r="C16" s="12"/>
      <c r="D16" s="12"/>
      <c r="E16" s="24" t="s">
        <v>141</v>
      </c>
      <c r="F16" s="24"/>
      <c r="G16" s="24"/>
      <c r="H16" s="24"/>
      <c r="I16" s="25">
        <f>ROUND((Source!F117)/1000, 2)</f>
        <v>0</v>
      </c>
      <c r="J16" s="25">
        <f>ROUND((Source!P117)/1000, 2)</f>
        <v>0</v>
      </c>
      <c r="K16" s="12" t="s">
        <v>170</v>
      </c>
    </row>
    <row r="17" spans="1:42" ht="14.25" x14ac:dyDescent="0.2">
      <c r="A17" s="12"/>
      <c r="B17" s="12"/>
      <c r="C17" s="12"/>
      <c r="D17" s="12"/>
      <c r="E17" s="24" t="s">
        <v>142</v>
      </c>
      <c r="F17" s="24"/>
      <c r="G17" s="24"/>
      <c r="H17" s="24"/>
      <c r="I17" s="25">
        <f>ROUND((Source!F108)/1000, 2)</f>
        <v>0</v>
      </c>
      <c r="J17" s="25">
        <f>ROUND((Source!P108)/1000, 2)</f>
        <v>0</v>
      </c>
      <c r="K17" s="12" t="s">
        <v>170</v>
      </c>
    </row>
    <row r="18" spans="1:42" ht="14.25" x14ac:dyDescent="0.2">
      <c r="A18" s="12"/>
      <c r="B18" s="12"/>
      <c r="C18" s="12"/>
      <c r="D18" s="12"/>
      <c r="E18" s="24" t="s">
        <v>143</v>
      </c>
      <c r="F18" s="24"/>
      <c r="G18" s="24"/>
      <c r="H18" s="24"/>
      <c r="I18" s="25">
        <f>ROUND((Source!F118+Source!F119)/1000, 2)</f>
        <v>7.0000000000000007E-2</v>
      </c>
      <c r="J18" s="25">
        <f>ROUND((Source!P118+Source!P119)/1000, 2)</f>
        <v>3.82</v>
      </c>
      <c r="K18" s="12" t="s">
        <v>170</v>
      </c>
    </row>
    <row r="19" spans="1:42" ht="14.25" x14ac:dyDescent="0.2">
      <c r="A19" s="12"/>
      <c r="B19" s="12"/>
      <c r="C19" s="12"/>
      <c r="D19" s="12"/>
      <c r="E19" s="24" t="s">
        <v>144</v>
      </c>
      <c r="F19" s="24"/>
      <c r="G19" s="24"/>
      <c r="H19" s="24"/>
      <c r="I19" s="25">
        <f>(Source!F114+ Source!F113)/1000</f>
        <v>3.2280000000000003E-2</v>
      </c>
      <c r="J19" s="25">
        <f>((Source!P114 + Source!P113)/1000)</f>
        <v>1.81898</v>
      </c>
      <c r="K19" s="12" t="s">
        <v>170</v>
      </c>
    </row>
    <row r="20" spans="1:42" ht="14.25" x14ac:dyDescent="0.2">
      <c r="A20" s="12"/>
      <c r="B20" s="12"/>
      <c r="C20" s="12"/>
      <c r="D20" s="12"/>
      <c r="E20" s="24" t="s">
        <v>145</v>
      </c>
      <c r="F20" s="24"/>
      <c r="G20" s="24"/>
      <c r="H20" s="24"/>
      <c r="I20" s="25">
        <f>Source!F121</f>
        <v>2.52</v>
      </c>
      <c r="J20" s="25"/>
      <c r="K20" s="12" t="s">
        <v>134</v>
      </c>
    </row>
    <row r="21" spans="1:42" ht="14.25" hidden="1" x14ac:dyDescent="0.2">
      <c r="A21" s="12"/>
      <c r="B21" s="12"/>
      <c r="C21" s="12"/>
      <c r="D21" s="12"/>
      <c r="E21" s="26" t="s">
        <v>146</v>
      </c>
      <c r="F21" s="26"/>
      <c r="G21" s="26"/>
      <c r="H21" s="26"/>
      <c r="I21" s="25"/>
      <c r="J21" s="25"/>
      <c r="K21" s="12"/>
    </row>
    <row r="22" spans="1:42" ht="14.25" hidden="1" x14ac:dyDescent="0.2">
      <c r="A22" s="12"/>
      <c r="B22" s="12"/>
      <c r="C22" s="12"/>
      <c r="D22" s="12"/>
      <c r="E22" s="27" t="s">
        <v>80</v>
      </c>
      <c r="F22" s="27"/>
      <c r="G22" s="27"/>
      <c r="H22" s="27"/>
      <c r="I22" s="25">
        <f>SUM(Y1:Y57)/1000</f>
        <v>0</v>
      </c>
      <c r="J22" s="25">
        <f>SUM(Z1:Z57)/1000</f>
        <v>0</v>
      </c>
      <c r="K22" s="12" t="s">
        <v>170</v>
      </c>
    </row>
    <row r="23" spans="1:42" ht="14.25" x14ac:dyDescent="0.2">
      <c r="A23" s="12"/>
      <c r="B23" s="12"/>
      <c r="C23" s="12"/>
      <c r="D23" s="12"/>
      <c r="E23" s="12"/>
      <c r="F23" s="28"/>
      <c r="G23" s="28"/>
      <c r="H23" s="28"/>
      <c r="I23" s="25"/>
      <c r="J23" s="25"/>
      <c r="K23" s="12"/>
    </row>
    <row r="24" spans="1:42" ht="14.25" x14ac:dyDescent="0.2">
      <c r="A24" s="12" t="s">
        <v>158</v>
      </c>
      <c r="B24" s="12"/>
      <c r="C24" s="12"/>
      <c r="D24" s="12"/>
      <c r="E24" s="12"/>
      <c r="F24" s="28"/>
      <c r="G24" s="28"/>
      <c r="H24" s="28"/>
      <c r="I24" s="25"/>
      <c r="J24" s="25"/>
      <c r="K24" s="12"/>
    </row>
    <row r="25" spans="1:42" ht="28.5" x14ac:dyDescent="0.2">
      <c r="A25" s="18" t="s">
        <v>159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2" t="s">
        <v>159</v>
      </c>
    </row>
    <row r="26" spans="1:42" ht="114" x14ac:dyDescent="0.2">
      <c r="A26" s="29" t="s">
        <v>147</v>
      </c>
      <c r="B26" s="29" t="s">
        <v>148</v>
      </c>
      <c r="C26" s="29" t="s">
        <v>149</v>
      </c>
      <c r="D26" s="29" t="s">
        <v>150</v>
      </c>
      <c r="E26" s="29" t="s">
        <v>151</v>
      </c>
      <c r="F26" s="29" t="s">
        <v>152</v>
      </c>
      <c r="G26" s="30" t="s">
        <v>153</v>
      </c>
      <c r="H26" s="30" t="s">
        <v>154</v>
      </c>
      <c r="I26" s="29" t="s">
        <v>160</v>
      </c>
      <c r="J26" s="29" t="s">
        <v>155</v>
      </c>
      <c r="K26" s="29" t="s">
        <v>156</v>
      </c>
    </row>
    <row r="27" spans="1:42" ht="14.25" x14ac:dyDescent="0.2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9" spans="1:42" ht="16.5" x14ac:dyDescent="0.2">
      <c r="A29" s="33" t="str">
        <f>CONCATENATE("Локальная смета: ",IF(Source!G20&lt;&gt;"Новая локальная смета", Source!G20, ""))</f>
        <v xml:space="preserve">Локальная смета: 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tr">
        <f>CONCATENATE("Раздел: ",IF(Source!G24&lt;&gt;"Новый раздел", Source!G24, ""))</f>
        <v>Раздел: Пуско-наладочные работы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42.75" x14ac:dyDescent="0.2">
      <c r="A32" s="34">
        <v>1</v>
      </c>
      <c r="B32" s="34" t="str">
        <f>Source!F32</f>
        <v>5.1-152-1</v>
      </c>
      <c r="C32" s="34" t="s">
        <v>30</v>
      </c>
      <c r="D32" s="36" t="str">
        <f>Source!H32</f>
        <v>1 ТОЧКА</v>
      </c>
      <c r="E32" s="35">
        <f>Source!I32</f>
        <v>3</v>
      </c>
      <c r="F32" s="38"/>
      <c r="G32" s="37"/>
      <c r="H32" s="35"/>
      <c r="I32" s="38"/>
      <c r="J32" s="35"/>
      <c r="K32" s="38"/>
      <c r="Q32">
        <f>Source!X32</f>
        <v>4.22</v>
      </c>
      <c r="R32">
        <f>Source!X33</f>
        <v>237.69</v>
      </c>
      <c r="S32">
        <f>Source!Y32</f>
        <v>2.0499999999999998</v>
      </c>
      <c r="T32">
        <f>Source!Y33</f>
        <v>115.63</v>
      </c>
      <c r="U32">
        <f>ROUND((175/100)*ROUND(Source!R32, 2), 2)</f>
        <v>0</v>
      </c>
      <c r="V32">
        <f>ROUND((0/100)*ROUND(Source!R33, 2), 2)</f>
        <v>0</v>
      </c>
      <c r="AC32">
        <v>0</v>
      </c>
    </row>
    <row r="33" spans="1:29" ht="14.25" x14ac:dyDescent="0.2">
      <c r="A33" s="34"/>
      <c r="B33" s="34"/>
      <c r="C33" s="34" t="s">
        <v>161</v>
      </c>
      <c r="D33" s="36"/>
      <c r="E33" s="35"/>
      <c r="F33" s="38">
        <f>Source!AO32</f>
        <v>1.9</v>
      </c>
      <c r="G33" s="37" t="str">
        <f>Source!DG32</f>
        <v/>
      </c>
      <c r="H33" s="35">
        <f>Source!AV33</f>
        <v>1</v>
      </c>
      <c r="I33" s="38">
        <f>Source!S32</f>
        <v>5.7</v>
      </c>
      <c r="J33" s="35">
        <f>IF(Source!BA33&lt;&gt; 0, Source!BA33, 1)</f>
        <v>56.35</v>
      </c>
      <c r="K33" s="38">
        <f>Source!S33</f>
        <v>321.2</v>
      </c>
    </row>
    <row r="34" spans="1:29" ht="14.25" x14ac:dyDescent="0.2">
      <c r="A34" s="34"/>
      <c r="B34" s="34"/>
      <c r="C34" s="34" t="s">
        <v>162</v>
      </c>
      <c r="D34" s="36" t="s">
        <v>163</v>
      </c>
      <c r="E34" s="35">
        <f>Source!BZ33</f>
        <v>74</v>
      </c>
      <c r="F34" s="38"/>
      <c r="G34" s="37"/>
      <c r="H34" s="35"/>
      <c r="I34" s="38">
        <f>SUM(Q32:Q33)</f>
        <v>4.22</v>
      </c>
      <c r="J34" s="35">
        <f>Source!AT33</f>
        <v>74</v>
      </c>
      <c r="K34" s="38">
        <f>SUM(R32:R33)</f>
        <v>237.69</v>
      </c>
    </row>
    <row r="35" spans="1:29" ht="14.25" x14ac:dyDescent="0.2">
      <c r="A35" s="34"/>
      <c r="B35" s="34"/>
      <c r="C35" s="34" t="s">
        <v>164</v>
      </c>
      <c r="D35" s="36" t="s">
        <v>163</v>
      </c>
      <c r="E35" s="35">
        <f>Source!CA33</f>
        <v>36</v>
      </c>
      <c r="F35" s="38"/>
      <c r="G35" s="37"/>
      <c r="H35" s="35"/>
      <c r="I35" s="38">
        <f>SUM(S32:S34)</f>
        <v>2.0499999999999998</v>
      </c>
      <c r="J35" s="35">
        <f>Source!AU33</f>
        <v>36</v>
      </c>
      <c r="K35" s="38">
        <f>SUM(T32:T34)</f>
        <v>115.63</v>
      </c>
    </row>
    <row r="36" spans="1:29" ht="14.25" x14ac:dyDescent="0.2">
      <c r="A36" s="39"/>
      <c r="B36" s="39"/>
      <c r="C36" s="39" t="s">
        <v>165</v>
      </c>
      <c r="D36" s="40" t="s">
        <v>166</v>
      </c>
      <c r="E36" s="41">
        <f>Source!AQ32</f>
        <v>0.12</v>
      </c>
      <c r="F36" s="42"/>
      <c r="G36" s="43" t="str">
        <f>Source!DI32</f>
        <v/>
      </c>
      <c r="H36" s="41">
        <f>Source!AV33</f>
        <v>1</v>
      </c>
      <c r="I36" s="42">
        <f>Source!U32</f>
        <v>0.36</v>
      </c>
      <c r="J36" s="41"/>
      <c r="K36" s="42"/>
    </row>
    <row r="37" spans="1:29" ht="15" x14ac:dyDescent="0.2">
      <c r="C37" s="44" t="s">
        <v>167</v>
      </c>
      <c r="H37" s="45">
        <f>I33+I34+I35+0</f>
        <v>11.969999999999999</v>
      </c>
      <c r="I37" s="45"/>
      <c r="J37" s="45">
        <f>K33+K34+K35+0</f>
        <v>674.52</v>
      </c>
      <c r="K37" s="45"/>
      <c r="O37" s="46">
        <f>I33+I34+I35+0</f>
        <v>11.969999999999999</v>
      </c>
      <c r="P37" s="46">
        <f>K33+K34+K35+0</f>
        <v>674.52</v>
      </c>
    </row>
    <row r="39" spans="1:29" ht="57" x14ac:dyDescent="0.2">
      <c r="A39" s="34">
        <v>2</v>
      </c>
      <c r="B39" s="34" t="str">
        <f>Source!F34</f>
        <v>5.1-20-5</v>
      </c>
      <c r="C39" s="34" t="s">
        <v>35</v>
      </c>
      <c r="D39" s="36" t="str">
        <f>Source!H34</f>
        <v>1  ШТ.</v>
      </c>
      <c r="E39" s="35">
        <f>Source!I34</f>
        <v>1</v>
      </c>
      <c r="F39" s="38"/>
      <c r="G39" s="37"/>
      <c r="H39" s="35"/>
      <c r="I39" s="38"/>
      <c r="J39" s="35"/>
      <c r="K39" s="38"/>
      <c r="Q39">
        <f>Source!X34</f>
        <v>19.670000000000002</v>
      </c>
      <c r="R39">
        <f>Source!X35</f>
        <v>1108.3599999999999</v>
      </c>
      <c r="S39">
        <f>Source!Y34</f>
        <v>9.57</v>
      </c>
      <c r="T39">
        <f>Source!Y35</f>
        <v>539.20000000000005</v>
      </c>
      <c r="U39">
        <f>ROUND((175/100)*ROUND(Source!R34, 2), 2)</f>
        <v>0</v>
      </c>
      <c r="V39">
        <f>ROUND((0/100)*ROUND(Source!R35, 2), 2)</f>
        <v>0</v>
      </c>
      <c r="AC39">
        <v>0</v>
      </c>
    </row>
    <row r="40" spans="1:29" ht="14.25" x14ac:dyDescent="0.2">
      <c r="A40" s="34"/>
      <c r="B40" s="34"/>
      <c r="C40" s="34" t="s">
        <v>161</v>
      </c>
      <c r="D40" s="36"/>
      <c r="E40" s="35"/>
      <c r="F40" s="38">
        <f>Source!AO34</f>
        <v>26.58</v>
      </c>
      <c r="G40" s="37" t="str">
        <f>Source!DG34</f>
        <v/>
      </c>
      <c r="H40" s="35">
        <f>Source!AV35</f>
        <v>1</v>
      </c>
      <c r="I40" s="38">
        <f>Source!S34</f>
        <v>26.58</v>
      </c>
      <c r="J40" s="35">
        <f>IF(Source!BA35&lt;&gt; 0, Source!BA35, 1)</f>
        <v>56.35</v>
      </c>
      <c r="K40" s="38">
        <f>Source!S35</f>
        <v>1497.78</v>
      </c>
    </row>
    <row r="41" spans="1:29" ht="14.25" x14ac:dyDescent="0.2">
      <c r="A41" s="34"/>
      <c r="B41" s="34"/>
      <c r="C41" s="34" t="s">
        <v>162</v>
      </c>
      <c r="D41" s="36" t="s">
        <v>163</v>
      </c>
      <c r="E41" s="35">
        <f>Source!BZ35</f>
        <v>74</v>
      </c>
      <c r="F41" s="38"/>
      <c r="G41" s="37"/>
      <c r="H41" s="35"/>
      <c r="I41" s="38">
        <f>SUM(Q39:Q40)</f>
        <v>19.670000000000002</v>
      </c>
      <c r="J41" s="35">
        <f>Source!AT35</f>
        <v>74</v>
      </c>
      <c r="K41" s="38">
        <f>SUM(R39:R40)</f>
        <v>1108.3599999999999</v>
      </c>
    </row>
    <row r="42" spans="1:29" ht="14.25" x14ac:dyDescent="0.2">
      <c r="A42" s="34"/>
      <c r="B42" s="34"/>
      <c r="C42" s="34" t="s">
        <v>164</v>
      </c>
      <c r="D42" s="36" t="s">
        <v>163</v>
      </c>
      <c r="E42" s="35">
        <f>Source!CA35</f>
        <v>36</v>
      </c>
      <c r="F42" s="38"/>
      <c r="G42" s="37"/>
      <c r="H42" s="35"/>
      <c r="I42" s="38">
        <f>SUM(S39:S41)</f>
        <v>9.57</v>
      </c>
      <c r="J42" s="35">
        <f>Source!AU35</f>
        <v>36</v>
      </c>
      <c r="K42" s="38">
        <f>SUM(T39:T41)</f>
        <v>539.20000000000005</v>
      </c>
    </row>
    <row r="43" spans="1:29" ht="14.25" x14ac:dyDescent="0.2">
      <c r="A43" s="39"/>
      <c r="B43" s="39"/>
      <c r="C43" s="39" t="s">
        <v>165</v>
      </c>
      <c r="D43" s="40" t="s">
        <v>166</v>
      </c>
      <c r="E43" s="41">
        <f>Source!AQ34</f>
        <v>2.16</v>
      </c>
      <c r="F43" s="42"/>
      <c r="G43" s="43" t="str">
        <f>Source!DI34</f>
        <v/>
      </c>
      <c r="H43" s="41">
        <f>Source!AV35</f>
        <v>1</v>
      </c>
      <c r="I43" s="42">
        <f>Source!U34</f>
        <v>2.16</v>
      </c>
      <c r="J43" s="41"/>
      <c r="K43" s="42"/>
    </row>
    <row r="44" spans="1:29" ht="15" x14ac:dyDescent="0.2">
      <c r="C44" s="44" t="s">
        <v>167</v>
      </c>
      <c r="H44" s="45">
        <f>I40+I41+I42+0</f>
        <v>55.82</v>
      </c>
      <c r="I44" s="45"/>
      <c r="J44" s="45">
        <f>K40+K41+K42+0</f>
        <v>3145.34</v>
      </c>
      <c r="K44" s="45"/>
      <c r="O44" s="46">
        <f>I40+I41+I42+0</f>
        <v>55.82</v>
      </c>
      <c r="P44" s="46">
        <f>K40+K41+K42+0</f>
        <v>3145.34</v>
      </c>
    </row>
    <row r="47" spans="1:29" ht="15" x14ac:dyDescent="0.25">
      <c r="A47" s="49" t="str">
        <f>CONCATENATE("Итого по разделу: ",IF(Source!G39&lt;&gt;"Новый раздел", Source!G39, ""))</f>
        <v>Итого по разделу: Пуско-наладочные работы</v>
      </c>
      <c r="B47" s="49"/>
      <c r="C47" s="49"/>
      <c r="D47" s="49"/>
      <c r="E47" s="49"/>
      <c r="F47" s="49"/>
      <c r="G47" s="49"/>
      <c r="H47" s="48">
        <f>SUM(O31:O46)</f>
        <v>67.789999999999992</v>
      </c>
      <c r="I47" s="47"/>
      <c r="J47" s="48">
        <f>SUM(P31:P46)</f>
        <v>3819.86</v>
      </c>
      <c r="K47" s="47"/>
    </row>
    <row r="48" spans="1:29" hidden="1" x14ac:dyDescent="0.2">
      <c r="A48" t="s">
        <v>168</v>
      </c>
      <c r="I48">
        <f>SUM(W31:W47)</f>
        <v>0</v>
      </c>
      <c r="J48">
        <f>SUM(X31:X47)</f>
        <v>0</v>
      </c>
    </row>
    <row r="49" spans="1:11" hidden="1" x14ac:dyDescent="0.2">
      <c r="A49" t="s">
        <v>169</v>
      </c>
      <c r="I49">
        <f>SUM(Y31:Y48)</f>
        <v>0</v>
      </c>
      <c r="J49">
        <f>SUM(Z31:Z48)</f>
        <v>0</v>
      </c>
    </row>
    <row r="51" spans="1:11" ht="15" x14ac:dyDescent="0.25">
      <c r="A51" s="49" t="str">
        <f>CONCATENATE("Итого по локальной смете: ",IF(Source!G69&lt;&gt;"Новая локальная смета", Source!G69, ""))</f>
        <v xml:space="preserve">Итого по локальной смете: </v>
      </c>
      <c r="B51" s="49"/>
      <c r="C51" s="49"/>
      <c r="D51" s="49"/>
      <c r="E51" s="49"/>
      <c r="F51" s="49"/>
      <c r="G51" s="49"/>
      <c r="H51" s="48">
        <f>SUM(O29:O50)</f>
        <v>67.789999999999992</v>
      </c>
      <c r="I51" s="47"/>
      <c r="J51" s="48">
        <f>SUM(P29:P50)</f>
        <v>3819.86</v>
      </c>
      <c r="K51" s="47"/>
    </row>
    <row r="52" spans="1:11" hidden="1" x14ac:dyDescent="0.2">
      <c r="A52" t="s">
        <v>168</v>
      </c>
      <c r="I52">
        <f>SUM(W29:W51)</f>
        <v>0</v>
      </c>
      <c r="J52">
        <f>SUM(X29:X51)</f>
        <v>0</v>
      </c>
    </row>
    <row r="53" spans="1:11" hidden="1" x14ac:dyDescent="0.2">
      <c r="A53" t="s">
        <v>169</v>
      </c>
      <c r="I53">
        <f>SUM(Y29:Y52)</f>
        <v>0</v>
      </c>
      <c r="J53">
        <f>SUM(Z29:Z52)</f>
        <v>0</v>
      </c>
    </row>
    <row r="55" spans="1:11" ht="15" x14ac:dyDescent="0.25">
      <c r="A55" s="49" t="str">
        <f>CONCATENATE("Итого по смете: ",IF(Source!G99&lt;&gt;"Новый объект", Source!G99, ""))</f>
        <v>Итого по смете: 09-01-01 ПНР-0,4 кВ_РЩ</v>
      </c>
      <c r="B55" s="49"/>
      <c r="C55" s="49"/>
      <c r="D55" s="49"/>
      <c r="E55" s="49"/>
      <c r="F55" s="49"/>
      <c r="G55" s="49"/>
      <c r="H55" s="48">
        <f>SUM(O1:O54)</f>
        <v>67.789999999999992</v>
      </c>
      <c r="I55" s="47"/>
      <c r="J55" s="48">
        <f>SUM(P1:P54)</f>
        <v>3819.86</v>
      </c>
      <c r="K55" s="47"/>
    </row>
    <row r="56" spans="1:11" hidden="1" x14ac:dyDescent="0.2">
      <c r="A56" t="s">
        <v>168</v>
      </c>
      <c r="I56">
        <f>SUM(W1:W55)</f>
        <v>0</v>
      </c>
      <c r="J56">
        <f>SUM(X1:X55)</f>
        <v>0</v>
      </c>
    </row>
    <row r="57" spans="1:11" hidden="1" x14ac:dyDescent="0.2">
      <c r="A57" t="s">
        <v>169</v>
      </c>
      <c r="I57">
        <f>SUM(Y1:Y56)</f>
        <v>0</v>
      </c>
      <c r="J57">
        <f>SUM(Z1:Z56)</f>
        <v>0</v>
      </c>
    </row>
    <row r="60" spans="1:11" ht="14.25" x14ac:dyDescent="0.2">
      <c r="A60" s="50" t="s">
        <v>171</v>
      </c>
      <c r="B60" s="50"/>
      <c r="C60" s="51" t="str">
        <f>IF(Source!AC12&lt;&gt;"", Source!AC12," ")</f>
        <v xml:space="preserve"> </v>
      </c>
      <c r="D60" s="51"/>
      <c r="E60" s="51"/>
      <c r="F60" s="51"/>
      <c r="G60" s="51"/>
      <c r="H60" s="24" t="str">
        <f>IF(Source!AB12&lt;&gt;"", Source!AB12," ")</f>
        <v xml:space="preserve"> </v>
      </c>
      <c r="I60" s="24"/>
      <c r="J60" s="24"/>
      <c r="K60" s="24"/>
    </row>
    <row r="61" spans="1:11" ht="14.25" x14ac:dyDescent="0.2">
      <c r="A61" s="12"/>
      <c r="B61" s="12"/>
      <c r="C61" s="14" t="s">
        <v>172</v>
      </c>
      <c r="D61" s="14"/>
      <c r="E61" s="14"/>
      <c r="F61" s="14"/>
      <c r="G61" s="14"/>
      <c r="H61" s="12"/>
      <c r="I61" s="12"/>
      <c r="J61" s="12"/>
      <c r="K61" s="12"/>
    </row>
    <row r="62" spans="1:11" ht="14.25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pans="1:11" ht="14.25" x14ac:dyDescent="0.2">
      <c r="A63" s="50" t="s">
        <v>173</v>
      </c>
      <c r="B63" s="50"/>
      <c r="C63" s="51" t="str">
        <f>IF(Source!AE12&lt;&gt;"", Source!AE12," ")</f>
        <v xml:space="preserve"> </v>
      </c>
      <c r="D63" s="51"/>
      <c r="E63" s="51"/>
      <c r="F63" s="51"/>
      <c r="G63" s="51"/>
      <c r="H63" s="24" t="str">
        <f>IF(Source!AD12&lt;&gt;"", Source!AD12," ")</f>
        <v xml:space="preserve"> </v>
      </c>
      <c r="I63" s="24"/>
      <c r="J63" s="24"/>
      <c r="K63" s="24"/>
    </row>
    <row r="64" spans="1:11" ht="14.25" x14ac:dyDescent="0.2">
      <c r="A64" s="12"/>
      <c r="B64" s="12"/>
      <c r="C64" s="14" t="s">
        <v>172</v>
      </c>
      <c r="D64" s="14"/>
      <c r="E64" s="14"/>
      <c r="F64" s="14"/>
      <c r="G64" s="14"/>
      <c r="H64" s="12"/>
      <c r="I64" s="12"/>
      <c r="J64" s="12"/>
      <c r="K64" s="12"/>
    </row>
  </sheetData>
  <mergeCells count="38">
    <mergeCell ref="A60:B60"/>
    <mergeCell ref="H60:K60"/>
    <mergeCell ref="C61:G61"/>
    <mergeCell ref="A63:B63"/>
    <mergeCell ref="H63:K63"/>
    <mergeCell ref="C64:G64"/>
    <mergeCell ref="J51:K51"/>
    <mergeCell ref="H51:I51"/>
    <mergeCell ref="A51:G51"/>
    <mergeCell ref="J55:K55"/>
    <mergeCell ref="H55:I55"/>
    <mergeCell ref="A55:G55"/>
    <mergeCell ref="A31:K31"/>
    <mergeCell ref="H37:I37"/>
    <mergeCell ref="J37:K37"/>
    <mergeCell ref="H44:I44"/>
    <mergeCell ref="J44:K44"/>
    <mergeCell ref="J47:K47"/>
    <mergeCell ref="H47:I47"/>
    <mergeCell ref="A47:G47"/>
    <mergeCell ref="E20:H20"/>
    <mergeCell ref="E21:H21"/>
    <mergeCell ref="E22:H22"/>
    <mergeCell ref="A25:K25"/>
    <mergeCell ref="J2:K2"/>
    <mergeCell ref="A29:K29"/>
    <mergeCell ref="A3:K3"/>
    <mergeCell ref="A11:K11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2"/>
  <sheetViews>
    <sheetView workbookViewId="0">
      <selection activeCell="A158" sqref="A158:AX15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155</v>
      </c>
      <c r="C12" s="1">
        <v>0</v>
      </c>
      <c r="D12" s="1">
        <f>ROW(A99)</f>
        <v>99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B99</f>
        <v>155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ПНР-0,4 кВ_РЩ</v>
      </c>
      <c r="H18" s="3"/>
      <c r="I18" s="3"/>
      <c r="J18" s="3"/>
      <c r="K18" s="3"/>
      <c r="L18" s="3"/>
      <c r="M18" s="3"/>
      <c r="N18" s="3"/>
      <c r="O18" s="3">
        <f t="shared" ref="O18:AT18" si="1">O99</f>
        <v>32.28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32.28</v>
      </c>
      <c r="T18" s="3">
        <f t="shared" si="1"/>
        <v>0</v>
      </c>
      <c r="U18" s="3">
        <f t="shared" si="1"/>
        <v>2.52</v>
      </c>
      <c r="V18" s="3">
        <f t="shared" si="1"/>
        <v>0</v>
      </c>
      <c r="W18" s="3">
        <f t="shared" si="1"/>
        <v>0</v>
      </c>
      <c r="X18" s="3">
        <f t="shared" si="1"/>
        <v>23.89</v>
      </c>
      <c r="Y18" s="3">
        <f t="shared" si="1"/>
        <v>11.62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67.790000000000006</v>
      </c>
      <c r="AS18" s="3">
        <f t="shared" si="1"/>
        <v>0</v>
      </c>
      <c r="AT18" s="3">
        <f t="shared" si="1"/>
        <v>0</v>
      </c>
      <c r="AU18" s="3">
        <f t="shared" ref="AU18:BZ18" si="2">AU99</f>
        <v>67.790000000000006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DG99</f>
        <v>1818.98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1818.98</v>
      </c>
      <c r="DL18" s="4">
        <f t="shared" si="4"/>
        <v>0</v>
      </c>
      <c r="DM18" s="4">
        <f t="shared" si="4"/>
        <v>2.52</v>
      </c>
      <c r="DN18" s="4">
        <f t="shared" si="4"/>
        <v>0</v>
      </c>
      <c r="DO18" s="4">
        <f t="shared" si="4"/>
        <v>0</v>
      </c>
      <c r="DP18" s="4">
        <f t="shared" si="4"/>
        <v>1346.05</v>
      </c>
      <c r="DQ18" s="4">
        <f t="shared" si="4"/>
        <v>654.83000000000004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3819.86</v>
      </c>
      <c r="EK18" s="4">
        <f t="shared" si="4"/>
        <v>0</v>
      </c>
      <c r="EL18" s="4">
        <f t="shared" si="4"/>
        <v>0</v>
      </c>
      <c r="EM18" s="4">
        <f t="shared" ref="EM18:FR18" si="5">EM99</f>
        <v>3819.86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ROW(A69)</f>
        <v>69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O69</f>
        <v>32.28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32.28</v>
      </c>
      <c r="T22" s="3">
        <f t="shared" si="8"/>
        <v>0</v>
      </c>
      <c r="U22" s="3">
        <f t="shared" si="8"/>
        <v>2.52</v>
      </c>
      <c r="V22" s="3">
        <f t="shared" si="8"/>
        <v>0</v>
      </c>
      <c r="W22" s="3">
        <f t="shared" si="8"/>
        <v>0</v>
      </c>
      <c r="X22" s="3">
        <f t="shared" si="8"/>
        <v>23.89</v>
      </c>
      <c r="Y22" s="3">
        <f t="shared" si="8"/>
        <v>11.62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67.790000000000006</v>
      </c>
      <c r="AS22" s="3">
        <f t="shared" si="8"/>
        <v>0</v>
      </c>
      <c r="AT22" s="3">
        <f t="shared" si="8"/>
        <v>0</v>
      </c>
      <c r="AU22" s="3">
        <f t="shared" ref="AU22:BZ22" si="9">AU69</f>
        <v>67.790000000000006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DG69</f>
        <v>1818.98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1818.98</v>
      </c>
      <c r="DL22" s="4">
        <f t="shared" si="11"/>
        <v>0</v>
      </c>
      <c r="DM22" s="4">
        <f t="shared" si="11"/>
        <v>2.52</v>
      </c>
      <c r="DN22" s="4">
        <f t="shared" si="11"/>
        <v>0</v>
      </c>
      <c r="DO22" s="4">
        <f t="shared" si="11"/>
        <v>0</v>
      </c>
      <c r="DP22" s="4">
        <f t="shared" si="11"/>
        <v>1346.05</v>
      </c>
      <c r="DQ22" s="4">
        <f t="shared" si="11"/>
        <v>654.83000000000004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3819.86</v>
      </c>
      <c r="EK22" s="4">
        <f t="shared" si="11"/>
        <v>0</v>
      </c>
      <c r="EL22" s="4">
        <f t="shared" si="11"/>
        <v>0</v>
      </c>
      <c r="EM22" s="4">
        <f t="shared" ref="EM22:FR22" si="12">EM69</f>
        <v>3819.86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32.28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32.28</v>
      </c>
      <c r="T26" s="3">
        <f t="shared" si="15"/>
        <v>0</v>
      </c>
      <c r="U26" s="3">
        <f t="shared" si="15"/>
        <v>2.52</v>
      </c>
      <c r="V26" s="3">
        <f t="shared" si="15"/>
        <v>0</v>
      </c>
      <c r="W26" s="3">
        <f t="shared" si="15"/>
        <v>0</v>
      </c>
      <c r="X26" s="3">
        <f t="shared" si="15"/>
        <v>23.89</v>
      </c>
      <c r="Y26" s="3">
        <f t="shared" si="15"/>
        <v>11.62</v>
      </c>
      <c r="Z26" s="3">
        <f t="shared" si="15"/>
        <v>0</v>
      </c>
      <c r="AA26" s="3">
        <f t="shared" si="15"/>
        <v>0</v>
      </c>
      <c r="AB26" s="3">
        <f t="shared" si="15"/>
        <v>32.28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32.28</v>
      </c>
      <c r="AG26" s="3">
        <f t="shared" si="15"/>
        <v>0</v>
      </c>
      <c r="AH26" s="3">
        <f t="shared" si="15"/>
        <v>2.52</v>
      </c>
      <c r="AI26" s="3">
        <f t="shared" si="15"/>
        <v>0</v>
      </c>
      <c r="AJ26" s="3">
        <f t="shared" si="15"/>
        <v>0</v>
      </c>
      <c r="AK26" s="3">
        <f t="shared" si="15"/>
        <v>23.89</v>
      </c>
      <c r="AL26" s="3">
        <f t="shared" si="15"/>
        <v>11.62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67.790000000000006</v>
      </c>
      <c r="AS26" s="3">
        <f t="shared" si="15"/>
        <v>0</v>
      </c>
      <c r="AT26" s="3">
        <f t="shared" si="15"/>
        <v>0</v>
      </c>
      <c r="AU26" s="3">
        <f t="shared" ref="AU26:BZ26" si="16">AU39</f>
        <v>67.790000000000006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67.790000000000006</v>
      </c>
      <c r="CB26" s="3">
        <f t="shared" si="17"/>
        <v>0</v>
      </c>
      <c r="CC26" s="3">
        <f t="shared" si="17"/>
        <v>0</v>
      </c>
      <c r="CD26" s="3">
        <f t="shared" si="17"/>
        <v>67.790000000000006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1818.98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1818.98</v>
      </c>
      <c r="DL26" s="4">
        <f t="shared" si="18"/>
        <v>0</v>
      </c>
      <c r="DM26" s="4">
        <f t="shared" si="18"/>
        <v>2.52</v>
      </c>
      <c r="DN26" s="4">
        <f t="shared" si="18"/>
        <v>0</v>
      </c>
      <c r="DO26" s="4">
        <f t="shared" si="18"/>
        <v>0</v>
      </c>
      <c r="DP26" s="4">
        <f t="shared" si="18"/>
        <v>1346.05</v>
      </c>
      <c r="DQ26" s="4">
        <f t="shared" si="18"/>
        <v>654.83000000000004</v>
      </c>
      <c r="DR26" s="4">
        <f t="shared" si="18"/>
        <v>0</v>
      </c>
      <c r="DS26" s="4">
        <f t="shared" si="18"/>
        <v>0</v>
      </c>
      <c r="DT26" s="4">
        <f t="shared" si="18"/>
        <v>1818.98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1818.98</v>
      </c>
      <c r="DY26" s="4">
        <f t="shared" si="18"/>
        <v>0</v>
      </c>
      <c r="DZ26" s="4">
        <f t="shared" si="18"/>
        <v>2.52</v>
      </c>
      <c r="EA26" s="4">
        <f t="shared" si="18"/>
        <v>0</v>
      </c>
      <c r="EB26" s="4">
        <f t="shared" si="18"/>
        <v>0</v>
      </c>
      <c r="EC26" s="4">
        <f t="shared" si="18"/>
        <v>1346.05</v>
      </c>
      <c r="ED26" s="4">
        <f t="shared" si="18"/>
        <v>654.83000000000004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3819.86</v>
      </c>
      <c r="EK26" s="4">
        <f t="shared" si="18"/>
        <v>0</v>
      </c>
      <c r="EL26" s="4">
        <f t="shared" si="18"/>
        <v>0</v>
      </c>
      <c r="EM26" s="4">
        <f t="shared" ref="EM26:FR26" si="19">EM39</f>
        <v>3819.86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3819.86</v>
      </c>
      <c r="FT26" s="4">
        <f t="shared" si="20"/>
        <v>0</v>
      </c>
      <c r="FU26" s="4">
        <f t="shared" si="20"/>
        <v>0</v>
      </c>
      <c r="FV26" s="4">
        <f t="shared" si="20"/>
        <v>3819.86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11.39</v>
      </c>
      <c r="P28" s="2">
        <f t="shared" ref="P28:P37" si="22">ROUND((ROUND((AC28*AW28*I28),2)*BC28),2)</f>
        <v>0</v>
      </c>
      <c r="Q28" s="2">
        <f t="shared" ref="Q28:Q37" si="23">(ROUND((ROUND(((ET28)*AV28*I28),2)*BB28),2)+ROUND((ROUND(((AE28-(EU28))*AV28*I28),2)*BS28),2))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11.39</v>
      </c>
      <c r="T28" s="2">
        <f t="shared" ref="T28:T37" si="26">ROUND(CU28*I28,2)</f>
        <v>0</v>
      </c>
      <c r="U28" s="2">
        <f t="shared" ref="U28:U37" si="27">CV28*I28</f>
        <v>0.72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8.43</v>
      </c>
      <c r="Y28" s="2">
        <f t="shared" ref="Y28:Y37" si="31">ROUND(CZ28,2)</f>
        <v>4.0999999999999996</v>
      </c>
      <c r="Z28" s="2"/>
      <c r="AA28" s="2">
        <v>-1</v>
      </c>
      <c r="AB28" s="2">
        <f t="shared" ref="AB28:AB37" si="32">ROUND((AC28+AD28+AF28),6)</f>
        <v>11.39</v>
      </c>
      <c r="AC28" s="2">
        <f t="shared" ref="AC28:AC37" si="33">ROUND((ES28),6)</f>
        <v>0</v>
      </c>
      <c r="AD28" s="2">
        <f t="shared" ref="AD28:AD37" si="34">ROUND((((ET28)-(EU28))+AE28),6)</f>
        <v>0</v>
      </c>
      <c r="AE28" s="2">
        <f t="shared" ref="AE28:AE37" si="35">ROUND((EU28),6)</f>
        <v>0</v>
      </c>
      <c r="AF28" s="2">
        <f t="shared" ref="AF28:AF37" si="36">ROUND((EV28),6)</f>
        <v>11.39</v>
      </c>
      <c r="AG28" s="2">
        <f t="shared" ref="AG28:AG37" si="37">ROUND((AP28),6)</f>
        <v>0</v>
      </c>
      <c r="AH28" s="2">
        <f t="shared" ref="AH28:AH37" si="38">(EW28)</f>
        <v>0.72</v>
      </c>
      <c r="AI28" s="2">
        <f t="shared" ref="AI28:AI37" si="39">(EX28)</f>
        <v>0</v>
      </c>
      <c r="AJ28" s="2">
        <f t="shared" ref="AJ28:AJ37" si="40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20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7" si="41">(P28+Q28+S28)</f>
        <v>11.39</v>
      </c>
      <c r="CQ28" s="2">
        <f t="shared" ref="CQ28:CQ37" si="42">ROUND((ROUND((AC28*AW28*1),2)*BC28),2)</f>
        <v>0</v>
      </c>
      <c r="CR28" s="2">
        <f t="shared" ref="CR28:CR37" si="43">(ROUND((ROUND(((ET28)*AV28*1),2)*BB28),2)+ROUND((ROUND(((AE28-(EU28))*AV28*1),2)*BS28),2))</f>
        <v>0</v>
      </c>
      <c r="CS28" s="2">
        <f t="shared" ref="CS28:CS37" si="44">ROUND((ROUND((AE28*AV28*1),2)*BS28),2)</f>
        <v>0</v>
      </c>
      <c r="CT28" s="2">
        <f t="shared" ref="CT28:CT37" si="45">ROUND((ROUND((AF28*AV28*1),2)*BA28),2)</f>
        <v>11.39</v>
      </c>
      <c r="CU28" s="2">
        <f t="shared" ref="CU28:CU37" si="46">AG28</f>
        <v>0</v>
      </c>
      <c r="CV28" s="2">
        <f t="shared" ref="CV28:CV37" si="47">(AH28*AV28)</f>
        <v>0.72</v>
      </c>
      <c r="CW28" s="2">
        <f t="shared" ref="CW28:CW37" si="48">AI28</f>
        <v>0</v>
      </c>
      <c r="CX28" s="2">
        <f t="shared" ref="CX28:CX37" si="49">AJ28</f>
        <v>0</v>
      </c>
      <c r="CY28" s="2">
        <f t="shared" ref="CY28:CY37" si="50">(((S28+R28)*AT28)/100)</f>
        <v>8.4285999999999994</v>
      </c>
      <c r="CZ28" s="2">
        <f t="shared" ref="CZ28:CZ37" si="51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21</v>
      </c>
      <c r="EH28" s="2">
        <v>0</v>
      </c>
      <c r="EI28" s="2" t="s">
        <v>3</v>
      </c>
      <c r="EJ28" s="2">
        <v>4</v>
      </c>
      <c r="EK28" s="2">
        <v>86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1024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7" si="52">ROUND(IF(AND(BH28=3,BI28=3,FS28&lt;&gt;0),P28,0),2)</f>
        <v>0</v>
      </c>
      <c r="GM28" s="2">
        <f t="shared" ref="GM28:GM37" si="53">ROUND(O28+X28+Y28,2)+GX28</f>
        <v>23.92</v>
      </c>
      <c r="GN28" s="2">
        <f t="shared" ref="GN28:GN37" si="54">IF(OR(BI28=0,BI28=1),GM28-GX28,0)</f>
        <v>0</v>
      </c>
      <c r="GO28" s="2">
        <f t="shared" ref="GO28:GO37" si="55">IF(BI28=2,GM28-GX28,0)</f>
        <v>0</v>
      </c>
      <c r="GP28" s="2">
        <f t="shared" ref="GP28:GP37" si="56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7">ROUND((GT28),6)</f>
        <v>0</v>
      </c>
      <c r="GW28" s="2">
        <v>1</v>
      </c>
      <c r="GX28" s="2">
        <f t="shared" ref="GX28:GX37" si="58">ROUND(HC28*I28,2)</f>
        <v>0</v>
      </c>
      <c r="GY28" s="2"/>
      <c r="GZ28" s="2"/>
      <c r="HA28" s="2">
        <v>0</v>
      </c>
      <c r="HB28" s="2">
        <v>0</v>
      </c>
      <c r="HC28" s="2">
        <f t="shared" ref="HC28:HC37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1"/>
        <v>231.06</v>
      </c>
      <c r="AA29">
        <v>-1</v>
      </c>
      <c r="AB29">
        <f t="shared" si="32"/>
        <v>11.39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11.39</v>
      </c>
      <c r="AG29">
        <f t="shared" si="37"/>
        <v>0</v>
      </c>
      <c r="AH29">
        <f t="shared" si="38"/>
        <v>0.72</v>
      </c>
      <c r="AI29">
        <f t="shared" si="39"/>
        <v>0</v>
      </c>
      <c r="AJ29">
        <f t="shared" si="40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20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641.83000000000004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641.83000000000004</v>
      </c>
      <c r="CU29">
        <f t="shared" si="46"/>
        <v>0</v>
      </c>
      <c r="CV29">
        <f t="shared" si="47"/>
        <v>0.72</v>
      </c>
      <c r="CW29">
        <f t="shared" si="48"/>
        <v>0</v>
      </c>
      <c r="CX29">
        <f t="shared" si="49"/>
        <v>0</v>
      </c>
      <c r="CY29">
        <f t="shared" si="50"/>
        <v>474.95420000000007</v>
      </c>
      <c r="CZ29">
        <f t="shared" si="51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21</v>
      </c>
      <c r="EH29">
        <v>0</v>
      </c>
      <c r="EI29" t="s">
        <v>3</v>
      </c>
      <c r="EJ29">
        <v>4</v>
      </c>
      <c r="EK29">
        <v>86</v>
      </c>
      <c r="EL29" t="s">
        <v>22</v>
      </c>
      <c r="EM29" t="s">
        <v>23</v>
      </c>
      <c r="EO29" t="s">
        <v>3</v>
      </c>
      <c r="EQ29">
        <v>1024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1347.84</v>
      </c>
      <c r="GN29">
        <f t="shared" si="54"/>
        <v>0</v>
      </c>
      <c r="GO29">
        <f t="shared" si="55"/>
        <v>0</v>
      </c>
      <c r="GP29">
        <f t="shared" si="56"/>
        <v>1347.84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3</v>
      </c>
      <c r="F30" s="2" t="s">
        <v>24</v>
      </c>
      <c r="G30" s="2" t="s">
        <v>25</v>
      </c>
      <c r="H30" s="2" t="s">
        <v>26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37.979999999999997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37.979999999999997</v>
      </c>
      <c r="T30" s="2">
        <f t="shared" si="26"/>
        <v>0</v>
      </c>
      <c r="U30" s="2">
        <f t="shared" si="27"/>
        <v>2.4000000000000004</v>
      </c>
      <c r="V30" s="2">
        <f t="shared" si="28"/>
        <v>0</v>
      </c>
      <c r="W30" s="2">
        <f t="shared" si="29"/>
        <v>0</v>
      </c>
      <c r="X30" s="2">
        <f t="shared" si="30"/>
        <v>28.11</v>
      </c>
      <c r="Y30" s="2">
        <f t="shared" si="31"/>
        <v>13.67</v>
      </c>
      <c r="Z30" s="2"/>
      <c r="AA30" s="2">
        <v>-1</v>
      </c>
      <c r="AB30" s="2">
        <f t="shared" si="32"/>
        <v>12.66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12.66</v>
      </c>
      <c r="AG30" s="2">
        <f t="shared" si="37"/>
        <v>0</v>
      </c>
      <c r="AH30" s="2">
        <f t="shared" si="38"/>
        <v>0.8</v>
      </c>
      <c r="AI30" s="2">
        <f t="shared" si="39"/>
        <v>0</v>
      </c>
      <c r="AJ30" s="2">
        <f t="shared" si="40"/>
        <v>0</v>
      </c>
      <c r="AK30" s="2">
        <v>12.66</v>
      </c>
      <c r="AL30" s="2">
        <v>0</v>
      </c>
      <c r="AM30" s="2">
        <v>0</v>
      </c>
      <c r="AN30" s="2">
        <v>0</v>
      </c>
      <c r="AO30" s="2">
        <v>12.66</v>
      </c>
      <c r="AP30" s="2">
        <v>0</v>
      </c>
      <c r="AQ30" s="2">
        <v>0.8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27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37.979999999999997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12.66</v>
      </c>
      <c r="CU30" s="2">
        <f t="shared" si="46"/>
        <v>0</v>
      </c>
      <c r="CV30" s="2">
        <f t="shared" si="47"/>
        <v>0.8</v>
      </c>
      <c r="CW30" s="2">
        <f t="shared" si="48"/>
        <v>0</v>
      </c>
      <c r="CX30" s="2">
        <f t="shared" si="49"/>
        <v>0</v>
      </c>
      <c r="CY30" s="2">
        <f t="shared" si="50"/>
        <v>28.1052</v>
      </c>
      <c r="CZ30" s="2">
        <f t="shared" si="51"/>
        <v>13.672800000000001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21</v>
      </c>
      <c r="EH30" s="2">
        <v>0</v>
      </c>
      <c r="EI30" s="2" t="s">
        <v>3</v>
      </c>
      <c r="EJ30" s="2">
        <v>4</v>
      </c>
      <c r="EK30" s="2">
        <v>86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1024</v>
      </c>
      <c r="ER30" s="2">
        <v>12.66</v>
      </c>
      <c r="ES30" s="2">
        <v>0</v>
      </c>
      <c r="ET30" s="2">
        <v>0</v>
      </c>
      <c r="EU30" s="2">
        <v>0</v>
      </c>
      <c r="EV30" s="2">
        <v>12.66</v>
      </c>
      <c r="EW30" s="2">
        <v>0.8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1247061109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79.760000000000005</v>
      </c>
      <c r="GN30" s="2">
        <f t="shared" si="54"/>
        <v>0</v>
      </c>
      <c r="GO30" s="2">
        <f t="shared" si="55"/>
        <v>0</v>
      </c>
      <c r="GP30" s="2">
        <f t="shared" si="56"/>
        <v>79.760000000000005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24</v>
      </c>
      <c r="G31" t="s">
        <v>25</v>
      </c>
      <c r="H31" t="s">
        <v>26</v>
      </c>
      <c r="I31">
        <v>3</v>
      </c>
      <c r="J31">
        <v>0</v>
      </c>
      <c r="K31">
        <v>3</v>
      </c>
      <c r="O31">
        <f t="shared" si="21"/>
        <v>2140.17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2140.17</v>
      </c>
      <c r="T31">
        <f t="shared" si="26"/>
        <v>0</v>
      </c>
      <c r="U31">
        <f t="shared" si="27"/>
        <v>2.4000000000000004</v>
      </c>
      <c r="V31">
        <f t="shared" si="28"/>
        <v>0</v>
      </c>
      <c r="W31">
        <f t="shared" si="29"/>
        <v>0</v>
      </c>
      <c r="X31">
        <f t="shared" si="30"/>
        <v>1583.73</v>
      </c>
      <c r="Y31">
        <f t="shared" si="31"/>
        <v>770.46</v>
      </c>
      <c r="AA31">
        <v>-1</v>
      </c>
      <c r="AB31">
        <f t="shared" si="32"/>
        <v>12.66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12.66</v>
      </c>
      <c r="AG31">
        <f t="shared" si="37"/>
        <v>0</v>
      </c>
      <c r="AH31">
        <f t="shared" si="38"/>
        <v>0.8</v>
      </c>
      <c r="AI31">
        <f t="shared" si="39"/>
        <v>0</v>
      </c>
      <c r="AJ31">
        <f t="shared" si="40"/>
        <v>0</v>
      </c>
      <c r="AK31">
        <v>12.66</v>
      </c>
      <c r="AL31">
        <v>0</v>
      </c>
      <c r="AM31">
        <v>0</v>
      </c>
      <c r="AN31">
        <v>0</v>
      </c>
      <c r="AO31">
        <v>12.66</v>
      </c>
      <c r="AP31">
        <v>0</v>
      </c>
      <c r="AQ31">
        <v>0.8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27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2140.17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713.39</v>
      </c>
      <c r="CU31">
        <f t="shared" si="46"/>
        <v>0</v>
      </c>
      <c r="CV31">
        <f t="shared" si="47"/>
        <v>0.8</v>
      </c>
      <c r="CW31">
        <f t="shared" si="48"/>
        <v>0</v>
      </c>
      <c r="CX31">
        <f t="shared" si="49"/>
        <v>0</v>
      </c>
      <c r="CY31">
        <f t="shared" si="50"/>
        <v>1583.7258000000002</v>
      </c>
      <c r="CZ31">
        <f t="shared" si="51"/>
        <v>770.46119999999996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21</v>
      </c>
      <c r="EH31">
        <v>0</v>
      </c>
      <c r="EI31" t="s">
        <v>3</v>
      </c>
      <c r="EJ31">
        <v>4</v>
      </c>
      <c r="EK31">
        <v>86</v>
      </c>
      <c r="EL31" t="s">
        <v>22</v>
      </c>
      <c r="EM31" t="s">
        <v>23</v>
      </c>
      <c r="EO31" t="s">
        <v>3</v>
      </c>
      <c r="EQ31">
        <v>1024</v>
      </c>
      <c r="ER31">
        <v>12.66</v>
      </c>
      <c r="ES31">
        <v>0</v>
      </c>
      <c r="ET31">
        <v>0</v>
      </c>
      <c r="EU31">
        <v>0</v>
      </c>
      <c r="EV31">
        <v>12.66</v>
      </c>
      <c r="EW31">
        <v>0.8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1247061109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4494.3599999999997</v>
      </c>
      <c r="GN31">
        <f t="shared" si="54"/>
        <v>0</v>
      </c>
      <c r="GO31">
        <f t="shared" si="55"/>
        <v>0</v>
      </c>
      <c r="GP31">
        <f t="shared" si="56"/>
        <v>4494.3599999999997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28</v>
      </c>
      <c r="F32" s="2" t="s">
        <v>29</v>
      </c>
      <c r="G32" s="2" t="s">
        <v>30</v>
      </c>
      <c r="H32" s="2" t="s">
        <v>31</v>
      </c>
      <c r="I32" s="2">
        <v>3</v>
      </c>
      <c r="J32" s="2">
        <v>0</v>
      </c>
      <c r="K32" s="2">
        <v>3</v>
      </c>
      <c r="L32" s="2"/>
      <c r="M32" s="2"/>
      <c r="N32" s="2"/>
      <c r="O32" s="2">
        <f t="shared" si="21"/>
        <v>5.7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5.7</v>
      </c>
      <c r="T32" s="2">
        <f t="shared" si="26"/>
        <v>0</v>
      </c>
      <c r="U32" s="2">
        <f t="shared" si="27"/>
        <v>0.36</v>
      </c>
      <c r="V32" s="2">
        <f t="shared" si="28"/>
        <v>0</v>
      </c>
      <c r="W32" s="2">
        <f t="shared" si="29"/>
        <v>0</v>
      </c>
      <c r="X32" s="2">
        <f t="shared" si="30"/>
        <v>4.22</v>
      </c>
      <c r="Y32" s="2">
        <f t="shared" si="31"/>
        <v>2.0499999999999998</v>
      </c>
      <c r="Z32" s="2"/>
      <c r="AA32" s="2">
        <v>409171663</v>
      </c>
      <c r="AB32" s="2">
        <f t="shared" si="32"/>
        <v>1.9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1.9</v>
      </c>
      <c r="AG32" s="2">
        <f t="shared" si="37"/>
        <v>0</v>
      </c>
      <c r="AH32" s="2">
        <f t="shared" si="38"/>
        <v>0.12</v>
      </c>
      <c r="AI32" s="2">
        <f t="shared" si="39"/>
        <v>0</v>
      </c>
      <c r="AJ32" s="2">
        <f t="shared" si="40"/>
        <v>0</v>
      </c>
      <c r="AK32" s="2">
        <v>1.9</v>
      </c>
      <c r="AL32" s="2">
        <v>0</v>
      </c>
      <c r="AM32" s="2">
        <v>0</v>
      </c>
      <c r="AN32" s="2">
        <v>0</v>
      </c>
      <c r="AO32" s="2">
        <v>1.9</v>
      </c>
      <c r="AP32" s="2">
        <v>0</v>
      </c>
      <c r="AQ32" s="2">
        <v>0.12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32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5.7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1.9</v>
      </c>
      <c r="CU32" s="2">
        <f t="shared" si="46"/>
        <v>0</v>
      </c>
      <c r="CV32" s="2">
        <f t="shared" si="47"/>
        <v>0.12</v>
      </c>
      <c r="CW32" s="2">
        <f t="shared" si="48"/>
        <v>0</v>
      </c>
      <c r="CX32" s="2">
        <f t="shared" si="49"/>
        <v>0</v>
      </c>
      <c r="CY32" s="2">
        <f t="shared" si="50"/>
        <v>4.218</v>
      </c>
      <c r="CZ32" s="2">
        <f t="shared" si="51"/>
        <v>2.052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31</v>
      </c>
      <c r="DW32" s="2" t="s">
        <v>31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21</v>
      </c>
      <c r="EH32" s="2">
        <v>0</v>
      </c>
      <c r="EI32" s="2" t="s">
        <v>3</v>
      </c>
      <c r="EJ32" s="2">
        <v>4</v>
      </c>
      <c r="EK32" s="2">
        <v>86</v>
      </c>
      <c r="EL32" s="2" t="s">
        <v>22</v>
      </c>
      <c r="EM32" s="2" t="s">
        <v>23</v>
      </c>
      <c r="EN32" s="2"/>
      <c r="EO32" s="2" t="s">
        <v>3</v>
      </c>
      <c r="EP32" s="2"/>
      <c r="EQ32" s="2">
        <v>0</v>
      </c>
      <c r="ER32" s="2">
        <v>1.9</v>
      </c>
      <c r="ES32" s="2">
        <v>0</v>
      </c>
      <c r="ET32" s="2">
        <v>0</v>
      </c>
      <c r="EU32" s="2">
        <v>0</v>
      </c>
      <c r="EV32" s="2">
        <v>1.9</v>
      </c>
      <c r="EW32" s="2">
        <v>0.12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1299732268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11.97</v>
      </c>
      <c r="GN32" s="2">
        <f t="shared" si="54"/>
        <v>0</v>
      </c>
      <c r="GO32" s="2">
        <f t="shared" si="55"/>
        <v>0</v>
      </c>
      <c r="GP32" s="2">
        <f t="shared" si="56"/>
        <v>11.97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28</v>
      </c>
      <c r="F33" t="s">
        <v>29</v>
      </c>
      <c r="G33" t="s">
        <v>30</v>
      </c>
      <c r="H33" t="s">
        <v>31</v>
      </c>
      <c r="I33">
        <v>3</v>
      </c>
      <c r="J33">
        <v>0</v>
      </c>
      <c r="K33">
        <v>3</v>
      </c>
      <c r="O33">
        <f t="shared" si="21"/>
        <v>321.2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321.2</v>
      </c>
      <c r="T33">
        <f t="shared" si="26"/>
        <v>0</v>
      </c>
      <c r="U33">
        <f t="shared" si="27"/>
        <v>0.36</v>
      </c>
      <c r="V33">
        <f t="shared" si="28"/>
        <v>0</v>
      </c>
      <c r="W33">
        <f t="shared" si="29"/>
        <v>0</v>
      </c>
      <c r="X33">
        <f t="shared" si="30"/>
        <v>237.69</v>
      </c>
      <c r="Y33">
        <f t="shared" si="31"/>
        <v>115.63</v>
      </c>
      <c r="AA33">
        <v>426524167</v>
      </c>
      <c r="AB33">
        <f t="shared" si="32"/>
        <v>1.9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1.9</v>
      </c>
      <c r="AG33">
        <f t="shared" si="37"/>
        <v>0</v>
      </c>
      <c r="AH33">
        <f t="shared" si="38"/>
        <v>0.12</v>
      </c>
      <c r="AI33">
        <f t="shared" si="39"/>
        <v>0</v>
      </c>
      <c r="AJ33">
        <f t="shared" si="40"/>
        <v>0</v>
      </c>
      <c r="AK33">
        <v>1.9</v>
      </c>
      <c r="AL33">
        <v>0</v>
      </c>
      <c r="AM33">
        <v>0</v>
      </c>
      <c r="AN33">
        <v>0</v>
      </c>
      <c r="AO33">
        <v>1.9</v>
      </c>
      <c r="AP33">
        <v>0</v>
      </c>
      <c r="AQ33">
        <v>0.12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32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321.2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107.07</v>
      </c>
      <c r="CU33">
        <f t="shared" si="46"/>
        <v>0</v>
      </c>
      <c r="CV33">
        <f t="shared" si="47"/>
        <v>0.12</v>
      </c>
      <c r="CW33">
        <f t="shared" si="48"/>
        <v>0</v>
      </c>
      <c r="CX33">
        <f t="shared" si="49"/>
        <v>0</v>
      </c>
      <c r="CY33">
        <f t="shared" si="50"/>
        <v>237.68799999999999</v>
      </c>
      <c r="CZ33">
        <f t="shared" si="51"/>
        <v>115.63199999999999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21</v>
      </c>
      <c r="EH33">
        <v>0</v>
      </c>
      <c r="EI33" t="s">
        <v>3</v>
      </c>
      <c r="EJ33">
        <v>4</v>
      </c>
      <c r="EK33">
        <v>86</v>
      </c>
      <c r="EL33" t="s">
        <v>22</v>
      </c>
      <c r="EM33" t="s">
        <v>23</v>
      </c>
      <c r="EO33" t="s">
        <v>3</v>
      </c>
      <c r="EQ33">
        <v>0</v>
      </c>
      <c r="ER33">
        <v>1.9</v>
      </c>
      <c r="ES33">
        <v>0</v>
      </c>
      <c r="ET33">
        <v>0</v>
      </c>
      <c r="EU33">
        <v>0</v>
      </c>
      <c r="EV33">
        <v>1.9</v>
      </c>
      <c r="EW33">
        <v>0.12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1299732268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674.52</v>
      </c>
      <c r="GN33">
        <f t="shared" si="54"/>
        <v>0</v>
      </c>
      <c r="GO33">
        <f t="shared" si="55"/>
        <v>0</v>
      </c>
      <c r="GP33">
        <f t="shared" si="56"/>
        <v>674.52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33</v>
      </c>
      <c r="F34" s="2" t="s">
        <v>34</v>
      </c>
      <c r="G34" s="2" t="s">
        <v>35</v>
      </c>
      <c r="H34" s="2" t="s">
        <v>36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26.58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26.58</v>
      </c>
      <c r="T34" s="2">
        <f t="shared" si="26"/>
        <v>0</v>
      </c>
      <c r="U34" s="2">
        <f t="shared" si="27"/>
        <v>2.16</v>
      </c>
      <c r="V34" s="2">
        <f t="shared" si="28"/>
        <v>0</v>
      </c>
      <c r="W34" s="2">
        <f t="shared" si="29"/>
        <v>0</v>
      </c>
      <c r="X34" s="2">
        <f t="shared" si="30"/>
        <v>19.670000000000002</v>
      </c>
      <c r="Y34" s="2">
        <f t="shared" si="31"/>
        <v>9.57</v>
      </c>
      <c r="Z34" s="2"/>
      <c r="AA34" s="2">
        <v>409171663</v>
      </c>
      <c r="AB34" s="2">
        <f t="shared" si="32"/>
        <v>26.58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26.58</v>
      </c>
      <c r="AG34" s="2">
        <f t="shared" si="37"/>
        <v>0</v>
      </c>
      <c r="AH34" s="2">
        <f t="shared" si="38"/>
        <v>2.16</v>
      </c>
      <c r="AI34" s="2">
        <f t="shared" si="39"/>
        <v>0</v>
      </c>
      <c r="AJ34" s="2">
        <f t="shared" si="40"/>
        <v>0</v>
      </c>
      <c r="AK34" s="2">
        <v>26.58</v>
      </c>
      <c r="AL34" s="2">
        <v>0</v>
      </c>
      <c r="AM34" s="2">
        <v>0</v>
      </c>
      <c r="AN34" s="2">
        <v>0</v>
      </c>
      <c r="AO34" s="2">
        <v>26.58</v>
      </c>
      <c r="AP34" s="2">
        <v>0</v>
      </c>
      <c r="AQ34" s="2">
        <v>2.16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37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26.58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26.58</v>
      </c>
      <c r="CU34" s="2">
        <f t="shared" si="46"/>
        <v>0</v>
      </c>
      <c r="CV34" s="2">
        <f t="shared" si="47"/>
        <v>2.16</v>
      </c>
      <c r="CW34" s="2">
        <f t="shared" si="48"/>
        <v>0</v>
      </c>
      <c r="CX34" s="2">
        <f t="shared" si="49"/>
        <v>0</v>
      </c>
      <c r="CY34" s="2">
        <f t="shared" si="50"/>
        <v>19.6692</v>
      </c>
      <c r="CZ34" s="2">
        <f t="shared" si="51"/>
        <v>9.5687999999999995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405818799</v>
      </c>
      <c r="EF34" s="2">
        <v>50</v>
      </c>
      <c r="EG34" s="2" t="s">
        <v>21</v>
      </c>
      <c r="EH34" s="2">
        <v>0</v>
      </c>
      <c r="EI34" s="2" t="s">
        <v>3</v>
      </c>
      <c r="EJ34" s="2">
        <v>4</v>
      </c>
      <c r="EK34" s="2">
        <v>86</v>
      </c>
      <c r="EL34" s="2" t="s">
        <v>22</v>
      </c>
      <c r="EM34" s="2" t="s">
        <v>23</v>
      </c>
      <c r="EN34" s="2"/>
      <c r="EO34" s="2" t="s">
        <v>3</v>
      </c>
      <c r="EP34" s="2"/>
      <c r="EQ34" s="2">
        <v>0</v>
      </c>
      <c r="ER34" s="2">
        <v>26.58</v>
      </c>
      <c r="ES34" s="2">
        <v>0</v>
      </c>
      <c r="ET34" s="2">
        <v>0</v>
      </c>
      <c r="EU34" s="2">
        <v>0</v>
      </c>
      <c r="EV34" s="2">
        <v>26.58</v>
      </c>
      <c r="EW34" s="2">
        <v>2.16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-1577563244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55.82</v>
      </c>
      <c r="GN34" s="2">
        <f t="shared" si="54"/>
        <v>0</v>
      </c>
      <c r="GO34" s="2">
        <f t="shared" si="55"/>
        <v>0</v>
      </c>
      <c r="GP34" s="2">
        <f t="shared" si="56"/>
        <v>55.82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33</v>
      </c>
      <c r="F35" t="s">
        <v>34</v>
      </c>
      <c r="G35" t="s">
        <v>35</v>
      </c>
      <c r="H35" t="s">
        <v>36</v>
      </c>
      <c r="I35">
        <v>1</v>
      </c>
      <c r="J35">
        <v>0</v>
      </c>
      <c r="K35">
        <v>1</v>
      </c>
      <c r="O35">
        <f t="shared" si="21"/>
        <v>1497.78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1497.78</v>
      </c>
      <c r="T35">
        <f t="shared" si="26"/>
        <v>0</v>
      </c>
      <c r="U35">
        <f t="shared" si="27"/>
        <v>2.16</v>
      </c>
      <c r="V35">
        <f t="shared" si="28"/>
        <v>0</v>
      </c>
      <c r="W35">
        <f t="shared" si="29"/>
        <v>0</v>
      </c>
      <c r="X35">
        <f t="shared" si="30"/>
        <v>1108.3599999999999</v>
      </c>
      <c r="Y35">
        <f t="shared" si="31"/>
        <v>539.20000000000005</v>
      </c>
      <c r="AA35">
        <v>426524167</v>
      </c>
      <c r="AB35">
        <f t="shared" si="32"/>
        <v>26.58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26.58</v>
      </c>
      <c r="AG35">
        <f t="shared" si="37"/>
        <v>0</v>
      </c>
      <c r="AH35">
        <f t="shared" si="38"/>
        <v>2.16</v>
      </c>
      <c r="AI35">
        <f t="shared" si="39"/>
        <v>0</v>
      </c>
      <c r="AJ35">
        <f t="shared" si="40"/>
        <v>0</v>
      </c>
      <c r="AK35">
        <v>26.58</v>
      </c>
      <c r="AL35">
        <v>0</v>
      </c>
      <c r="AM35">
        <v>0</v>
      </c>
      <c r="AN35">
        <v>0</v>
      </c>
      <c r="AO35">
        <v>26.58</v>
      </c>
      <c r="AP35">
        <v>0</v>
      </c>
      <c r="AQ35">
        <v>2.16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37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1497.78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1497.78</v>
      </c>
      <c r="CU35">
        <f t="shared" si="46"/>
        <v>0</v>
      </c>
      <c r="CV35">
        <f t="shared" si="47"/>
        <v>2.16</v>
      </c>
      <c r="CW35">
        <f t="shared" si="48"/>
        <v>0</v>
      </c>
      <c r="CX35">
        <f t="shared" si="49"/>
        <v>0</v>
      </c>
      <c r="CY35">
        <f t="shared" si="50"/>
        <v>1108.3571999999999</v>
      </c>
      <c r="CZ35">
        <f t="shared" si="51"/>
        <v>539.20080000000007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405818799</v>
      </c>
      <c r="EF35">
        <v>50</v>
      </c>
      <c r="EG35" t="s">
        <v>21</v>
      </c>
      <c r="EH35">
        <v>0</v>
      </c>
      <c r="EI35" t="s">
        <v>3</v>
      </c>
      <c r="EJ35">
        <v>4</v>
      </c>
      <c r="EK35">
        <v>86</v>
      </c>
      <c r="EL35" t="s">
        <v>22</v>
      </c>
      <c r="EM35" t="s">
        <v>23</v>
      </c>
      <c r="EO35" t="s">
        <v>3</v>
      </c>
      <c r="EQ35">
        <v>0</v>
      </c>
      <c r="ER35">
        <v>26.58</v>
      </c>
      <c r="ES35">
        <v>0</v>
      </c>
      <c r="ET35">
        <v>0</v>
      </c>
      <c r="EU35">
        <v>0</v>
      </c>
      <c r="EV35">
        <v>26.58</v>
      </c>
      <c r="EW35">
        <v>2.16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-1577563244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3145.34</v>
      </c>
      <c r="GN35">
        <f t="shared" si="54"/>
        <v>0</v>
      </c>
      <c r="GO35">
        <f t="shared" si="55"/>
        <v>0</v>
      </c>
      <c r="GP35">
        <f t="shared" si="56"/>
        <v>3145.34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3</v>
      </c>
      <c r="F36" s="2" t="s">
        <v>38</v>
      </c>
      <c r="G36" s="2" t="s">
        <v>39</v>
      </c>
      <c r="H36" s="2" t="s">
        <v>36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69.290000000000006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69.290000000000006</v>
      </c>
      <c r="T36" s="2">
        <f t="shared" si="26"/>
        <v>0</v>
      </c>
      <c r="U36" s="2">
        <f t="shared" si="27"/>
        <v>4.32</v>
      </c>
      <c r="V36" s="2">
        <f t="shared" si="28"/>
        <v>0</v>
      </c>
      <c r="W36" s="2">
        <f t="shared" si="29"/>
        <v>0</v>
      </c>
      <c r="X36" s="2">
        <f t="shared" si="30"/>
        <v>51.27</v>
      </c>
      <c r="Y36" s="2">
        <f t="shared" si="31"/>
        <v>24.94</v>
      </c>
      <c r="Z36" s="2"/>
      <c r="AA36" s="2">
        <v>-1</v>
      </c>
      <c r="AB36" s="2">
        <f t="shared" si="32"/>
        <v>69.290000000000006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69.290000000000006</v>
      </c>
      <c r="AG36" s="2">
        <f t="shared" si="37"/>
        <v>0</v>
      </c>
      <c r="AH36" s="2">
        <f t="shared" si="38"/>
        <v>4.32</v>
      </c>
      <c r="AI36" s="2">
        <f t="shared" si="39"/>
        <v>0</v>
      </c>
      <c r="AJ36" s="2">
        <f t="shared" si="40"/>
        <v>0</v>
      </c>
      <c r="AK36" s="2">
        <v>69.290000000000006</v>
      </c>
      <c r="AL36" s="2">
        <v>0</v>
      </c>
      <c r="AM36" s="2">
        <v>0</v>
      </c>
      <c r="AN36" s="2">
        <v>0</v>
      </c>
      <c r="AO36" s="2">
        <v>69.290000000000006</v>
      </c>
      <c r="AP36" s="2">
        <v>0</v>
      </c>
      <c r="AQ36" s="2">
        <v>4.32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40</v>
      </c>
      <c r="BK36" s="2"/>
      <c r="BL36" s="2"/>
      <c r="BM36" s="2">
        <v>86</v>
      </c>
      <c r="BN36" s="2">
        <v>0</v>
      </c>
      <c r="BO36" s="2" t="s">
        <v>3</v>
      </c>
      <c r="BP36" s="2">
        <v>0</v>
      </c>
      <c r="BQ36" s="2">
        <v>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69.290000000000006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69.290000000000006</v>
      </c>
      <c r="CU36" s="2">
        <f t="shared" si="46"/>
        <v>0</v>
      </c>
      <c r="CV36" s="2">
        <f t="shared" si="47"/>
        <v>4.32</v>
      </c>
      <c r="CW36" s="2">
        <f t="shared" si="48"/>
        <v>0</v>
      </c>
      <c r="CX36" s="2">
        <f t="shared" si="49"/>
        <v>0</v>
      </c>
      <c r="CY36" s="2">
        <f t="shared" si="50"/>
        <v>51.2746</v>
      </c>
      <c r="CZ36" s="2">
        <f t="shared" si="51"/>
        <v>24.944400000000002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36</v>
      </c>
      <c r="DW36" s="2" t="s">
        <v>36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405818799</v>
      </c>
      <c r="EF36" s="2">
        <v>50</v>
      </c>
      <c r="EG36" s="2" t="s">
        <v>21</v>
      </c>
      <c r="EH36" s="2">
        <v>0</v>
      </c>
      <c r="EI36" s="2" t="s">
        <v>3</v>
      </c>
      <c r="EJ36" s="2">
        <v>4</v>
      </c>
      <c r="EK36" s="2">
        <v>86</v>
      </c>
      <c r="EL36" s="2" t="s">
        <v>22</v>
      </c>
      <c r="EM36" s="2" t="s">
        <v>23</v>
      </c>
      <c r="EN36" s="2"/>
      <c r="EO36" s="2" t="s">
        <v>3</v>
      </c>
      <c r="EP36" s="2"/>
      <c r="EQ36" s="2">
        <v>1024</v>
      </c>
      <c r="ER36" s="2">
        <v>69.290000000000006</v>
      </c>
      <c r="ES36" s="2">
        <v>0</v>
      </c>
      <c r="ET36" s="2">
        <v>0</v>
      </c>
      <c r="EU36" s="2">
        <v>0</v>
      </c>
      <c r="EV36" s="2">
        <v>69.290000000000006</v>
      </c>
      <c r="EW36" s="2">
        <v>4.32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702221932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145.5</v>
      </c>
      <c r="GN36" s="2">
        <f t="shared" si="54"/>
        <v>0</v>
      </c>
      <c r="GO36" s="2">
        <f t="shared" si="55"/>
        <v>0</v>
      </c>
      <c r="GP36" s="2">
        <f t="shared" si="56"/>
        <v>145.5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3</v>
      </c>
      <c r="F37" t="s">
        <v>38</v>
      </c>
      <c r="G37" t="s">
        <v>39</v>
      </c>
      <c r="H37" t="s">
        <v>36</v>
      </c>
      <c r="I37">
        <v>1</v>
      </c>
      <c r="J37">
        <v>0</v>
      </c>
      <c r="K37">
        <v>1</v>
      </c>
      <c r="O37">
        <f t="shared" si="21"/>
        <v>3904.49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3904.49</v>
      </c>
      <c r="T37">
        <f t="shared" si="26"/>
        <v>0</v>
      </c>
      <c r="U37">
        <f t="shared" si="27"/>
        <v>4.32</v>
      </c>
      <c r="V37">
        <f t="shared" si="28"/>
        <v>0</v>
      </c>
      <c r="W37">
        <f t="shared" si="29"/>
        <v>0</v>
      </c>
      <c r="X37">
        <f t="shared" si="30"/>
        <v>2889.32</v>
      </c>
      <c r="Y37">
        <f t="shared" si="31"/>
        <v>1405.62</v>
      </c>
      <c r="AA37">
        <v>-1</v>
      </c>
      <c r="AB37">
        <f t="shared" si="32"/>
        <v>69.290000000000006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69.290000000000006</v>
      </c>
      <c r="AG37">
        <f t="shared" si="37"/>
        <v>0</v>
      </c>
      <c r="AH37">
        <f t="shared" si="38"/>
        <v>4.32</v>
      </c>
      <c r="AI37">
        <f t="shared" si="39"/>
        <v>0</v>
      </c>
      <c r="AJ37">
        <f t="shared" si="40"/>
        <v>0</v>
      </c>
      <c r="AK37">
        <v>69.290000000000006</v>
      </c>
      <c r="AL37">
        <v>0</v>
      </c>
      <c r="AM37">
        <v>0</v>
      </c>
      <c r="AN37">
        <v>0</v>
      </c>
      <c r="AO37">
        <v>69.290000000000006</v>
      </c>
      <c r="AP37">
        <v>0</v>
      </c>
      <c r="AQ37">
        <v>4.32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40</v>
      </c>
      <c r="BM37">
        <v>86</v>
      </c>
      <c r="BN37">
        <v>0</v>
      </c>
      <c r="BO37" t="s">
        <v>3</v>
      </c>
      <c r="BP37">
        <v>0</v>
      </c>
      <c r="BQ37">
        <v>50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3904.49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3904.49</v>
      </c>
      <c r="CU37">
        <f t="shared" si="46"/>
        <v>0</v>
      </c>
      <c r="CV37">
        <f t="shared" si="47"/>
        <v>4.32</v>
      </c>
      <c r="CW37">
        <f t="shared" si="48"/>
        <v>0</v>
      </c>
      <c r="CX37">
        <f t="shared" si="49"/>
        <v>0</v>
      </c>
      <c r="CY37">
        <f t="shared" si="50"/>
        <v>2889.3226</v>
      </c>
      <c r="CZ37">
        <f t="shared" si="51"/>
        <v>1405.6163999999999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405818799</v>
      </c>
      <c r="EF37">
        <v>50</v>
      </c>
      <c r="EG37" t="s">
        <v>21</v>
      </c>
      <c r="EH37">
        <v>0</v>
      </c>
      <c r="EI37" t="s">
        <v>3</v>
      </c>
      <c r="EJ37">
        <v>4</v>
      </c>
      <c r="EK37">
        <v>86</v>
      </c>
      <c r="EL37" t="s">
        <v>22</v>
      </c>
      <c r="EM37" t="s">
        <v>23</v>
      </c>
      <c r="EO37" t="s">
        <v>3</v>
      </c>
      <c r="EQ37">
        <v>1024</v>
      </c>
      <c r="ER37">
        <v>69.290000000000006</v>
      </c>
      <c r="ES37">
        <v>0</v>
      </c>
      <c r="ET37">
        <v>0</v>
      </c>
      <c r="EU37">
        <v>0</v>
      </c>
      <c r="EV37">
        <v>69.290000000000006</v>
      </c>
      <c r="EW37">
        <v>4.32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702221932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8199.43</v>
      </c>
      <c r="GN37">
        <f t="shared" si="54"/>
        <v>0</v>
      </c>
      <c r="GO37">
        <f t="shared" si="55"/>
        <v>0</v>
      </c>
      <c r="GP37">
        <f t="shared" si="56"/>
        <v>8199.43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Пуско-наладочные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0">ROUND(AB39,2)</f>
        <v>32.28</v>
      </c>
      <c r="P39" s="3">
        <f t="shared" si="60"/>
        <v>0</v>
      </c>
      <c r="Q39" s="3">
        <f t="shared" si="60"/>
        <v>0</v>
      </c>
      <c r="R39" s="3">
        <f t="shared" si="60"/>
        <v>0</v>
      </c>
      <c r="S39" s="3">
        <f t="shared" si="60"/>
        <v>32.28</v>
      </c>
      <c r="T39" s="3">
        <f t="shared" si="60"/>
        <v>0</v>
      </c>
      <c r="U39" s="3">
        <f>AH39</f>
        <v>2.52</v>
      </c>
      <c r="V39" s="3">
        <f>AI39</f>
        <v>0</v>
      </c>
      <c r="W39" s="3">
        <f>ROUND(AJ39,2)</f>
        <v>0</v>
      </c>
      <c r="X39" s="3">
        <f>ROUND(AK39,2)</f>
        <v>23.89</v>
      </c>
      <c r="Y39" s="3">
        <f>ROUND(AL39,2)</f>
        <v>11.62</v>
      </c>
      <c r="Z39" s="3"/>
      <c r="AA39" s="3"/>
      <c r="AB39" s="3">
        <f>ROUND(SUMIF(AA28:AA37,"=409171663",O28:O37),2)</f>
        <v>32.28</v>
      </c>
      <c r="AC39" s="3">
        <f>ROUND(SUMIF(AA28:AA37,"=409171663",P28:P37),2)</f>
        <v>0</v>
      </c>
      <c r="AD39" s="3">
        <f>ROUND(SUMIF(AA28:AA37,"=409171663",Q28:Q37),2)</f>
        <v>0</v>
      </c>
      <c r="AE39" s="3">
        <f>ROUND(SUMIF(AA28:AA37,"=409171663",R28:R37),2)</f>
        <v>0</v>
      </c>
      <c r="AF39" s="3">
        <f>ROUND(SUMIF(AA28:AA37,"=409171663",S28:S37),2)</f>
        <v>32.28</v>
      </c>
      <c r="AG39" s="3">
        <f>ROUND(SUMIF(AA28:AA37,"=409171663",T28:T37),2)</f>
        <v>0</v>
      </c>
      <c r="AH39" s="3">
        <f>SUMIF(AA28:AA37,"=409171663",U28:U37)</f>
        <v>2.52</v>
      </c>
      <c r="AI39" s="3">
        <f>SUMIF(AA28:AA37,"=409171663",V28:V37)</f>
        <v>0</v>
      </c>
      <c r="AJ39" s="3">
        <f>ROUND(SUMIF(AA28:AA37,"=409171663",W28:W37),2)</f>
        <v>0</v>
      </c>
      <c r="AK39" s="3">
        <f>ROUND(SUMIF(AA28:AA37,"=409171663",X28:X37),2)</f>
        <v>23.89</v>
      </c>
      <c r="AL39" s="3">
        <f>ROUND(SUMIF(AA28:AA37,"=409171663",Y28:Y37),2)</f>
        <v>11.62</v>
      </c>
      <c r="AM39" s="3"/>
      <c r="AN39" s="3"/>
      <c r="AO39" s="3">
        <f t="shared" ref="AO39:BD39" si="61">ROUND(BX39,2)</f>
        <v>0</v>
      </c>
      <c r="AP39" s="3">
        <f t="shared" si="61"/>
        <v>0</v>
      </c>
      <c r="AQ39" s="3">
        <f t="shared" si="61"/>
        <v>0</v>
      </c>
      <c r="AR39" s="3">
        <f t="shared" si="61"/>
        <v>67.790000000000006</v>
      </c>
      <c r="AS39" s="3">
        <f t="shared" si="61"/>
        <v>0</v>
      </c>
      <c r="AT39" s="3">
        <f t="shared" si="61"/>
        <v>0</v>
      </c>
      <c r="AU39" s="3">
        <f t="shared" si="61"/>
        <v>67.790000000000006</v>
      </c>
      <c r="AV39" s="3">
        <f t="shared" si="61"/>
        <v>0</v>
      </c>
      <c r="AW39" s="3">
        <f t="shared" si="61"/>
        <v>0</v>
      </c>
      <c r="AX39" s="3">
        <f t="shared" si="61"/>
        <v>0</v>
      </c>
      <c r="AY39" s="3">
        <f t="shared" si="61"/>
        <v>0</v>
      </c>
      <c r="AZ39" s="3">
        <f t="shared" si="61"/>
        <v>0</v>
      </c>
      <c r="BA39" s="3">
        <f t="shared" si="61"/>
        <v>0</v>
      </c>
      <c r="BB39" s="3">
        <f t="shared" si="61"/>
        <v>0</v>
      </c>
      <c r="BC39" s="3">
        <f t="shared" si="61"/>
        <v>0</v>
      </c>
      <c r="BD39" s="3">
        <f t="shared" si="61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ROUND(SUMIF(AA28:AA37,"=409171663",FQ28:FQ37),2)</f>
        <v>0</v>
      </c>
      <c r="BY39" s="3">
        <f>ROUND(SUMIF(AA28:AA37,"=409171663",FR28:FR37),2)</f>
        <v>0</v>
      </c>
      <c r="BZ39" s="3">
        <f>ROUND(SUMIF(AA28:AA37,"=409171663",GL28:GL37),2)</f>
        <v>0</v>
      </c>
      <c r="CA39" s="3">
        <f>ROUND(SUMIF(AA28:AA37,"=409171663",GM28:GM37),2)</f>
        <v>67.790000000000006</v>
      </c>
      <c r="CB39" s="3">
        <f>ROUND(SUMIF(AA28:AA37,"=409171663",GN28:GN37),2)</f>
        <v>0</v>
      </c>
      <c r="CC39" s="3">
        <f>ROUND(SUMIF(AA28:AA37,"=409171663",GO28:GO37),2)</f>
        <v>0</v>
      </c>
      <c r="CD39" s="3">
        <f>ROUND(SUMIF(AA28:AA37,"=409171663",GP28:GP37),2)</f>
        <v>67.790000000000006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ROUND(SUMIF(AA28:AA37,"=409171663",GX28:GX37),2)</f>
        <v>0</v>
      </c>
      <c r="CK39" s="3">
        <f>ROUND(SUMIF(AA28:AA37,"=409171663",GY28:GY37),2)</f>
        <v>0</v>
      </c>
      <c r="CL39" s="3">
        <f>ROUND(SUMIF(AA28:AA37,"=409171663",GZ28:GZ37),2)</f>
        <v>0</v>
      </c>
      <c r="CM39" s="3">
        <f>ROUND(SUMIF(AA28:AA37,"=409171663",HD28:HD37),2)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2">ROUND(DT39,2)</f>
        <v>1818.98</v>
      </c>
      <c r="DH39" s="4">
        <f t="shared" si="62"/>
        <v>0</v>
      </c>
      <c r="DI39" s="4">
        <f t="shared" si="62"/>
        <v>0</v>
      </c>
      <c r="DJ39" s="4">
        <f t="shared" si="62"/>
        <v>0</v>
      </c>
      <c r="DK39" s="4">
        <f t="shared" si="62"/>
        <v>1818.98</v>
      </c>
      <c r="DL39" s="4">
        <f t="shared" si="62"/>
        <v>0</v>
      </c>
      <c r="DM39" s="4">
        <f>DZ39</f>
        <v>2.52</v>
      </c>
      <c r="DN39" s="4">
        <f>EA39</f>
        <v>0</v>
      </c>
      <c r="DO39" s="4">
        <f>ROUND(EB39,2)</f>
        <v>0</v>
      </c>
      <c r="DP39" s="4">
        <f>ROUND(EC39,2)</f>
        <v>1346.05</v>
      </c>
      <c r="DQ39" s="4">
        <f>ROUND(ED39,2)</f>
        <v>654.83000000000004</v>
      </c>
      <c r="DR39" s="4"/>
      <c r="DS39" s="4"/>
      <c r="DT39" s="4">
        <f>ROUND(SUMIF(AA28:AA37,"=426524167",O28:O37),2)</f>
        <v>1818.98</v>
      </c>
      <c r="DU39" s="4">
        <f>ROUND(SUMIF(AA28:AA37,"=426524167",P28:P37),2)</f>
        <v>0</v>
      </c>
      <c r="DV39" s="4">
        <f>ROUND(SUMIF(AA28:AA37,"=426524167",Q28:Q37),2)</f>
        <v>0</v>
      </c>
      <c r="DW39" s="4">
        <f>ROUND(SUMIF(AA28:AA37,"=426524167",R28:R37),2)</f>
        <v>0</v>
      </c>
      <c r="DX39" s="4">
        <f>ROUND(SUMIF(AA28:AA37,"=426524167",S28:S37),2)</f>
        <v>1818.98</v>
      </c>
      <c r="DY39" s="4">
        <f>ROUND(SUMIF(AA28:AA37,"=426524167",T28:T37),2)</f>
        <v>0</v>
      </c>
      <c r="DZ39" s="4">
        <f>SUMIF(AA28:AA37,"=426524167",U28:U37)</f>
        <v>2.52</v>
      </c>
      <c r="EA39" s="4">
        <f>SUMIF(AA28:AA37,"=426524167",V28:V37)</f>
        <v>0</v>
      </c>
      <c r="EB39" s="4">
        <f>ROUND(SUMIF(AA28:AA37,"=426524167",W28:W37),2)</f>
        <v>0</v>
      </c>
      <c r="EC39" s="4">
        <f>ROUND(SUMIF(AA28:AA37,"=426524167",X28:X37),2)</f>
        <v>1346.05</v>
      </c>
      <c r="ED39" s="4">
        <f>ROUND(SUMIF(AA28:AA37,"=426524167",Y28:Y37),2)</f>
        <v>654.83000000000004</v>
      </c>
      <c r="EE39" s="4"/>
      <c r="EF39" s="4"/>
      <c r="EG39" s="4">
        <f t="shared" ref="EG39:EV39" si="63">ROUND(FP39,2)</f>
        <v>0</v>
      </c>
      <c r="EH39" s="4">
        <f t="shared" si="63"/>
        <v>0</v>
      </c>
      <c r="EI39" s="4">
        <f t="shared" si="63"/>
        <v>0</v>
      </c>
      <c r="EJ39" s="4">
        <f t="shared" si="63"/>
        <v>3819.86</v>
      </c>
      <c r="EK39" s="4">
        <f t="shared" si="63"/>
        <v>0</v>
      </c>
      <c r="EL39" s="4">
        <f t="shared" si="63"/>
        <v>0</v>
      </c>
      <c r="EM39" s="4">
        <f t="shared" si="63"/>
        <v>3819.86</v>
      </c>
      <c r="EN39" s="4">
        <f t="shared" si="63"/>
        <v>0</v>
      </c>
      <c r="EO39" s="4">
        <f t="shared" si="63"/>
        <v>0</v>
      </c>
      <c r="EP39" s="4">
        <f t="shared" si="63"/>
        <v>0</v>
      </c>
      <c r="EQ39" s="4">
        <f t="shared" si="63"/>
        <v>0</v>
      </c>
      <c r="ER39" s="4">
        <f t="shared" si="63"/>
        <v>0</v>
      </c>
      <c r="ES39" s="4">
        <f t="shared" si="63"/>
        <v>0</v>
      </c>
      <c r="ET39" s="4">
        <f t="shared" si="63"/>
        <v>0</v>
      </c>
      <c r="EU39" s="4">
        <f t="shared" si="63"/>
        <v>0</v>
      </c>
      <c r="EV39" s="4">
        <f t="shared" si="63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ROUND(SUMIF(AA28:AA37,"=426524167",FQ28:FQ37),2)</f>
        <v>0</v>
      </c>
      <c r="FQ39" s="4">
        <f>ROUND(SUMIF(AA28:AA37,"=426524167",FR28:FR37),2)</f>
        <v>0</v>
      </c>
      <c r="FR39" s="4">
        <f>ROUND(SUMIF(AA28:AA37,"=426524167",GL28:GL37),2)</f>
        <v>0</v>
      </c>
      <c r="FS39" s="4">
        <f>ROUND(SUMIF(AA28:AA37,"=426524167",GM28:GM37),2)</f>
        <v>3819.86</v>
      </c>
      <c r="FT39" s="4">
        <f>ROUND(SUMIF(AA28:AA37,"=426524167",GN28:GN37),2)</f>
        <v>0</v>
      </c>
      <c r="FU39" s="4">
        <f>ROUND(SUMIF(AA28:AA37,"=426524167",GO28:GO37),2)</f>
        <v>0</v>
      </c>
      <c r="FV39" s="4">
        <f>ROUND(SUMIF(AA28:AA37,"=426524167",GP28:GP37),2)</f>
        <v>3819.86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ROUND(SUMIF(AA28:AA37,"=426524167",GX28:GX37),2)</f>
        <v>0</v>
      </c>
      <c r="GC39" s="4">
        <f>ROUND(SUMIF(AA28:AA37,"=426524167",GY28:GY37),2)</f>
        <v>0</v>
      </c>
      <c r="GD39" s="4">
        <f>ROUND(SUMIF(AA28:AA37,"=426524167",GZ28:GZ37),2)</f>
        <v>0</v>
      </c>
      <c r="GE39" s="4">
        <f>ROUND(SUMIF(AA28:AA37,"=426524167",HD28:HD37),2)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32.28</v>
      </c>
      <c r="G41" s="5" t="s">
        <v>41</v>
      </c>
      <c r="H41" s="5" t="s">
        <v>42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1818.98</v>
      </c>
      <c r="Q41" s="5"/>
      <c r="R41" s="5"/>
      <c r="S41" s="5"/>
      <c r="T41" s="5"/>
      <c r="U41" s="5"/>
      <c r="V41" s="5"/>
      <c r="W41" s="5">
        <v>32.28</v>
      </c>
      <c r="X41" s="5">
        <v>1</v>
      </c>
      <c r="Y41" s="5">
        <v>32.28</v>
      </c>
      <c r="Z41" s="5">
        <v>1818.98</v>
      </c>
      <c r="AA41" s="5">
        <v>1</v>
      </c>
      <c r="AB41" s="5">
        <v>1818.98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43</v>
      </c>
      <c r="H42" s="5" t="s">
        <v>44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45</v>
      </c>
      <c r="H43" s="5" t="s">
        <v>46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47</v>
      </c>
      <c r="H44" s="5" t="s">
        <v>48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49</v>
      </c>
      <c r="H45" s="5" t="s">
        <v>50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51</v>
      </c>
      <c r="H46" s="5" t="s">
        <v>52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53</v>
      </c>
      <c r="H47" s="5" t="s">
        <v>54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55</v>
      </c>
      <c r="H48" s="5" t="s">
        <v>56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57</v>
      </c>
      <c r="H49" s="5" t="s">
        <v>58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59</v>
      </c>
      <c r="H50" s="5" t="s">
        <v>60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0</v>
      </c>
      <c r="G51" s="5" t="s">
        <v>61</v>
      </c>
      <c r="H51" s="5" t="s">
        <v>62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63</v>
      </c>
      <c r="H52" s="5" t="s">
        <v>64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65</v>
      </c>
      <c r="H53" s="5" t="s">
        <v>66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32.28</v>
      </c>
      <c r="G54" s="5" t="s">
        <v>67</v>
      </c>
      <c r="H54" s="5" t="s">
        <v>68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1818.98</v>
      </c>
      <c r="Q54" s="5"/>
      <c r="R54" s="5"/>
      <c r="S54" s="5"/>
      <c r="T54" s="5"/>
      <c r="U54" s="5"/>
      <c r="V54" s="5"/>
      <c r="W54" s="5">
        <v>32.28</v>
      </c>
      <c r="X54" s="5">
        <v>1</v>
      </c>
      <c r="Y54" s="5">
        <v>32.28</v>
      </c>
      <c r="Z54" s="5">
        <v>1818.98</v>
      </c>
      <c r="AA54" s="5">
        <v>1</v>
      </c>
      <c r="AB54" s="5">
        <v>1818.98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69</v>
      </c>
      <c r="H55" s="5" t="s">
        <v>70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71</v>
      </c>
      <c r="H56" s="5" t="s">
        <v>72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73</v>
      </c>
      <c r="H57" s="5" t="s">
        <v>74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67.790000000000006</v>
      </c>
      <c r="G58" s="5" t="s">
        <v>75</v>
      </c>
      <c r="H58" s="5" t="s">
        <v>76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3819.86</v>
      </c>
      <c r="Q58" s="5"/>
      <c r="R58" s="5"/>
      <c r="S58" s="5"/>
      <c r="T58" s="5"/>
      <c r="U58" s="5"/>
      <c r="V58" s="5"/>
      <c r="W58" s="5">
        <v>67.790000000000006</v>
      </c>
      <c r="X58" s="5">
        <v>1</v>
      </c>
      <c r="Y58" s="5">
        <v>67.790000000000006</v>
      </c>
      <c r="Z58" s="5">
        <v>3819.86</v>
      </c>
      <c r="AA58" s="5">
        <v>1</v>
      </c>
      <c r="AB58" s="5">
        <v>3819.86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77</v>
      </c>
      <c r="H59" s="5" t="s">
        <v>78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79</v>
      </c>
      <c r="H60" s="5" t="s">
        <v>80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2.52</v>
      </c>
      <c r="G61" s="5" t="s">
        <v>81</v>
      </c>
      <c r="H61" s="5" t="s">
        <v>82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2.52</v>
      </c>
      <c r="Q61" s="5"/>
      <c r="R61" s="5"/>
      <c r="S61" s="5"/>
      <c r="T61" s="5"/>
      <c r="U61" s="5"/>
      <c r="V61" s="5"/>
      <c r="W61" s="5">
        <v>2.52</v>
      </c>
      <c r="X61" s="5">
        <v>1</v>
      </c>
      <c r="Y61" s="5">
        <v>2.52</v>
      </c>
      <c r="Z61" s="5">
        <v>2.52</v>
      </c>
      <c r="AA61" s="5">
        <v>1</v>
      </c>
      <c r="AB61" s="5">
        <v>2.52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83</v>
      </c>
      <c r="H62" s="5" t="s">
        <v>84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85</v>
      </c>
      <c r="H63" s="5" t="s">
        <v>86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87</v>
      </c>
      <c r="H64" s="5" t="s">
        <v>88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23.89</v>
      </c>
      <c r="G65" s="5" t="s">
        <v>89</v>
      </c>
      <c r="H65" s="5" t="s">
        <v>90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1346.05</v>
      </c>
      <c r="Q65" s="5"/>
      <c r="R65" s="5"/>
      <c r="S65" s="5"/>
      <c r="T65" s="5"/>
      <c r="U65" s="5"/>
      <c r="V65" s="5"/>
      <c r="W65" s="5">
        <v>23.89</v>
      </c>
      <c r="X65" s="5">
        <v>1</v>
      </c>
      <c r="Y65" s="5">
        <v>23.89</v>
      </c>
      <c r="Z65" s="5">
        <v>1346.05</v>
      </c>
      <c r="AA65" s="5">
        <v>1</v>
      </c>
      <c r="AB65" s="5">
        <v>1346.05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11.62</v>
      </c>
      <c r="G66" s="5" t="s">
        <v>91</v>
      </c>
      <c r="H66" s="5" t="s">
        <v>92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654.83000000000004</v>
      </c>
      <c r="Q66" s="5"/>
      <c r="R66" s="5"/>
      <c r="S66" s="5"/>
      <c r="T66" s="5"/>
      <c r="U66" s="5"/>
      <c r="V66" s="5"/>
      <c r="W66" s="5">
        <v>11.62</v>
      </c>
      <c r="X66" s="5">
        <v>1</v>
      </c>
      <c r="Y66" s="5">
        <v>11.62</v>
      </c>
      <c r="Z66" s="5">
        <v>654.83000000000004</v>
      </c>
      <c r="AA66" s="5">
        <v>1</v>
      </c>
      <c r="AB66" s="5">
        <v>654.83000000000004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67.790000000000006</v>
      </c>
      <c r="G67" s="5" t="s">
        <v>93</v>
      </c>
      <c r="H67" s="5" t="s">
        <v>94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3819.86</v>
      </c>
      <c r="Q67" s="5"/>
      <c r="R67" s="5"/>
      <c r="S67" s="5"/>
      <c r="T67" s="5"/>
      <c r="U67" s="5"/>
      <c r="V67" s="5"/>
      <c r="W67" s="5">
        <v>67.790000000000006</v>
      </c>
      <c r="X67" s="5">
        <v>1</v>
      </c>
      <c r="Y67" s="5">
        <v>67.790000000000006</v>
      </c>
      <c r="Z67" s="5">
        <v>3819.86</v>
      </c>
      <c r="AA67" s="5">
        <v>1</v>
      </c>
      <c r="AB67" s="5">
        <v>3819.86</v>
      </c>
    </row>
    <row r="69" spans="1:206" x14ac:dyDescent="0.2">
      <c r="A69" s="3">
        <v>51</v>
      </c>
      <c r="B69" s="3">
        <f>B20</f>
        <v>1</v>
      </c>
      <c r="C69" s="3">
        <f>A20</f>
        <v>3</v>
      </c>
      <c r="D69" s="3">
        <f>ROW(A20)</f>
        <v>20</v>
      </c>
      <c r="E69" s="3"/>
      <c r="F69" s="3" t="str">
        <f>IF(F20&lt;&gt;"",F20,"")</f>
        <v>Новая локальная смета</v>
      </c>
      <c r="G69" s="3" t="str">
        <f>IF(G20&lt;&gt;"",G20,"")</f>
        <v>Новая локальная смета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64">ROUND(O39+AB69,2)</f>
        <v>32.28</v>
      </c>
      <c r="P69" s="3">
        <f t="shared" si="64"/>
        <v>0</v>
      </c>
      <c r="Q69" s="3">
        <f t="shared" si="64"/>
        <v>0</v>
      </c>
      <c r="R69" s="3">
        <f t="shared" si="64"/>
        <v>0</v>
      </c>
      <c r="S69" s="3">
        <f t="shared" si="64"/>
        <v>32.28</v>
      </c>
      <c r="T69" s="3">
        <f t="shared" si="64"/>
        <v>0</v>
      </c>
      <c r="U69" s="3">
        <f>U39+AH69</f>
        <v>2.52</v>
      </c>
      <c r="V69" s="3">
        <f>V39+AI69</f>
        <v>0</v>
      </c>
      <c r="W69" s="3">
        <f>ROUND(W39+AJ69,2)</f>
        <v>0</v>
      </c>
      <c r="X69" s="3">
        <f>ROUND(X39+AK69,2)</f>
        <v>23.89</v>
      </c>
      <c r="Y69" s="3">
        <f>ROUND(Y39+AL69,2)</f>
        <v>11.62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65">ROUND(AO39+BX69,2)</f>
        <v>0</v>
      </c>
      <c r="AP69" s="3">
        <f t="shared" si="65"/>
        <v>0</v>
      </c>
      <c r="AQ69" s="3">
        <f t="shared" si="65"/>
        <v>0</v>
      </c>
      <c r="AR69" s="3">
        <f t="shared" si="65"/>
        <v>67.790000000000006</v>
      </c>
      <c r="AS69" s="3">
        <f t="shared" si="65"/>
        <v>0</v>
      </c>
      <c r="AT69" s="3">
        <f t="shared" si="65"/>
        <v>0</v>
      </c>
      <c r="AU69" s="3">
        <f t="shared" si="65"/>
        <v>67.790000000000006</v>
      </c>
      <c r="AV69" s="3">
        <f t="shared" si="65"/>
        <v>0</v>
      </c>
      <c r="AW69" s="3">
        <f t="shared" si="65"/>
        <v>0</v>
      </c>
      <c r="AX69" s="3">
        <f t="shared" si="65"/>
        <v>0</v>
      </c>
      <c r="AY69" s="3">
        <f t="shared" si="65"/>
        <v>0</v>
      </c>
      <c r="AZ69" s="3">
        <f t="shared" si="65"/>
        <v>0</v>
      </c>
      <c r="BA69" s="3">
        <f t="shared" si="65"/>
        <v>0</v>
      </c>
      <c r="BB69" s="3">
        <f t="shared" si="65"/>
        <v>0</v>
      </c>
      <c r="BC69" s="3">
        <f t="shared" si="65"/>
        <v>0</v>
      </c>
      <c r="BD69" s="3">
        <f t="shared" si="65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66">ROUND(DG39+DT69,2)</f>
        <v>1818.98</v>
      </c>
      <c r="DH69" s="4">
        <f t="shared" si="66"/>
        <v>0</v>
      </c>
      <c r="DI69" s="4">
        <f t="shared" si="66"/>
        <v>0</v>
      </c>
      <c r="DJ69" s="4">
        <f t="shared" si="66"/>
        <v>0</v>
      </c>
      <c r="DK69" s="4">
        <f t="shared" si="66"/>
        <v>1818.98</v>
      </c>
      <c r="DL69" s="4">
        <f t="shared" si="66"/>
        <v>0</v>
      </c>
      <c r="DM69" s="4">
        <f>DM39+DZ69</f>
        <v>2.52</v>
      </c>
      <c r="DN69" s="4">
        <f>DN39+EA69</f>
        <v>0</v>
      </c>
      <c r="DO69" s="4">
        <f>ROUND(DO39+EB69,2)</f>
        <v>0</v>
      </c>
      <c r="DP69" s="4">
        <f>ROUND(DP39+EC69,2)</f>
        <v>1346.05</v>
      </c>
      <c r="DQ69" s="4">
        <f>ROUND(DQ39+ED69,2)</f>
        <v>654.83000000000004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7">ROUND(EG39+FP69,2)</f>
        <v>0</v>
      </c>
      <c r="EH69" s="4">
        <f t="shared" si="67"/>
        <v>0</v>
      </c>
      <c r="EI69" s="4">
        <f t="shared" si="67"/>
        <v>0</v>
      </c>
      <c r="EJ69" s="4">
        <f t="shared" si="67"/>
        <v>3819.86</v>
      </c>
      <c r="EK69" s="4">
        <f t="shared" si="67"/>
        <v>0</v>
      </c>
      <c r="EL69" s="4">
        <f t="shared" si="67"/>
        <v>0</v>
      </c>
      <c r="EM69" s="4">
        <f t="shared" si="67"/>
        <v>3819.86</v>
      </c>
      <c r="EN69" s="4">
        <f t="shared" si="67"/>
        <v>0</v>
      </c>
      <c r="EO69" s="4">
        <f t="shared" si="67"/>
        <v>0</v>
      </c>
      <c r="EP69" s="4">
        <f t="shared" si="67"/>
        <v>0</v>
      </c>
      <c r="EQ69" s="4">
        <f t="shared" si="67"/>
        <v>0</v>
      </c>
      <c r="ER69" s="4">
        <f t="shared" si="67"/>
        <v>0</v>
      </c>
      <c r="ES69" s="4">
        <f t="shared" si="67"/>
        <v>0</v>
      </c>
      <c r="ET69" s="4">
        <f t="shared" si="67"/>
        <v>0</v>
      </c>
      <c r="EU69" s="4">
        <f t="shared" si="67"/>
        <v>0</v>
      </c>
      <c r="EV69" s="4">
        <f t="shared" si="67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32.28</v>
      </c>
      <c r="G71" s="5" t="s">
        <v>41</v>
      </c>
      <c r="H71" s="5" t="s">
        <v>42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1818.98</v>
      </c>
      <c r="Q71" s="5"/>
      <c r="R71" s="5"/>
      <c r="S71" s="5"/>
      <c r="T71" s="5"/>
      <c r="U71" s="5"/>
      <c r="V71" s="5"/>
      <c r="W71" s="5">
        <v>32.28</v>
      </c>
      <c r="X71" s="5">
        <v>1</v>
      </c>
      <c r="Y71" s="5">
        <v>32.28</v>
      </c>
      <c r="Z71" s="5">
        <v>1818.98</v>
      </c>
      <c r="AA71" s="5">
        <v>1</v>
      </c>
      <c r="AB71" s="5">
        <v>1818.98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43</v>
      </c>
      <c r="H72" s="5" t="s">
        <v>44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45</v>
      </c>
      <c r="H73" s="5" t="s">
        <v>46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47</v>
      </c>
      <c r="H74" s="5" t="s">
        <v>48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49</v>
      </c>
      <c r="H75" s="5" t="s">
        <v>50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51</v>
      </c>
      <c r="H76" s="5" t="s">
        <v>52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53</v>
      </c>
      <c r="H77" s="5" t="s">
        <v>54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55</v>
      </c>
      <c r="H78" s="5" t="s">
        <v>56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57</v>
      </c>
      <c r="H79" s="5" t="s">
        <v>58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59</v>
      </c>
      <c r="H80" s="5" t="s">
        <v>60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0</v>
      </c>
      <c r="G81" s="5" t="s">
        <v>61</v>
      </c>
      <c r="H81" s="5" t="s">
        <v>62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63</v>
      </c>
      <c r="H82" s="5" t="s">
        <v>64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0</v>
      </c>
      <c r="G83" s="5" t="s">
        <v>65</v>
      </c>
      <c r="H83" s="5" t="s">
        <v>66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32.28</v>
      </c>
      <c r="G84" s="5" t="s">
        <v>67</v>
      </c>
      <c r="H84" s="5" t="s">
        <v>68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1818.98</v>
      </c>
      <c r="Q84" s="5"/>
      <c r="R84" s="5"/>
      <c r="S84" s="5"/>
      <c r="T84" s="5"/>
      <c r="U84" s="5"/>
      <c r="V84" s="5"/>
      <c r="W84" s="5">
        <v>32.28</v>
      </c>
      <c r="X84" s="5">
        <v>1</v>
      </c>
      <c r="Y84" s="5">
        <v>32.28</v>
      </c>
      <c r="Z84" s="5">
        <v>1818.98</v>
      </c>
      <c r="AA84" s="5">
        <v>1</v>
      </c>
      <c r="AB84" s="5">
        <v>1818.98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69</v>
      </c>
      <c r="H85" s="5" t="s">
        <v>70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0</v>
      </c>
      <c r="G86" s="5" t="s">
        <v>71</v>
      </c>
      <c r="H86" s="5" t="s">
        <v>72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73</v>
      </c>
      <c r="H87" s="5" t="s">
        <v>74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67.790000000000006</v>
      </c>
      <c r="G88" s="5" t="s">
        <v>75</v>
      </c>
      <c r="H88" s="5" t="s">
        <v>76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3819.86</v>
      </c>
      <c r="Q88" s="5"/>
      <c r="R88" s="5"/>
      <c r="S88" s="5"/>
      <c r="T88" s="5"/>
      <c r="U88" s="5"/>
      <c r="V88" s="5"/>
      <c r="W88" s="5">
        <v>67.790000000000006</v>
      </c>
      <c r="X88" s="5">
        <v>1</v>
      </c>
      <c r="Y88" s="5">
        <v>67.790000000000006</v>
      </c>
      <c r="Z88" s="5">
        <v>3819.86</v>
      </c>
      <c r="AA88" s="5">
        <v>1</v>
      </c>
      <c r="AB88" s="5">
        <v>3819.86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77</v>
      </c>
      <c r="H89" s="5" t="s">
        <v>78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79</v>
      </c>
      <c r="H90" s="5" t="s">
        <v>80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2.52</v>
      </c>
      <c r="G91" s="5" t="s">
        <v>81</v>
      </c>
      <c r="H91" s="5" t="s">
        <v>82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2.52</v>
      </c>
      <c r="Q91" s="5"/>
      <c r="R91" s="5"/>
      <c r="S91" s="5"/>
      <c r="T91" s="5"/>
      <c r="U91" s="5"/>
      <c r="V91" s="5"/>
      <c r="W91" s="5">
        <v>2.52</v>
      </c>
      <c r="X91" s="5">
        <v>1</v>
      </c>
      <c r="Y91" s="5">
        <v>2.52</v>
      </c>
      <c r="Z91" s="5">
        <v>2.52</v>
      </c>
      <c r="AA91" s="5">
        <v>1</v>
      </c>
      <c r="AB91" s="5">
        <v>2.52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</v>
      </c>
      <c r="G92" s="5" t="s">
        <v>83</v>
      </c>
      <c r="H92" s="5" t="s">
        <v>84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85</v>
      </c>
      <c r="H93" s="5" t="s">
        <v>86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87</v>
      </c>
      <c r="H94" s="5" t="s">
        <v>88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23.89</v>
      </c>
      <c r="G95" s="5" t="s">
        <v>89</v>
      </c>
      <c r="H95" s="5" t="s">
        <v>90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1346.05</v>
      </c>
      <c r="Q95" s="5"/>
      <c r="R95" s="5"/>
      <c r="S95" s="5"/>
      <c r="T95" s="5"/>
      <c r="U95" s="5"/>
      <c r="V95" s="5"/>
      <c r="W95" s="5">
        <v>23.89</v>
      </c>
      <c r="X95" s="5">
        <v>1</v>
      </c>
      <c r="Y95" s="5">
        <v>23.89</v>
      </c>
      <c r="Z95" s="5">
        <v>1346.05</v>
      </c>
      <c r="AA95" s="5">
        <v>1</v>
      </c>
      <c r="AB95" s="5">
        <v>1346.05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11.62</v>
      </c>
      <c r="G96" s="5" t="s">
        <v>91</v>
      </c>
      <c r="H96" s="5" t="s">
        <v>92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654.83000000000004</v>
      </c>
      <c r="Q96" s="5"/>
      <c r="R96" s="5"/>
      <c r="S96" s="5"/>
      <c r="T96" s="5"/>
      <c r="U96" s="5"/>
      <c r="V96" s="5"/>
      <c r="W96" s="5">
        <v>11.62</v>
      </c>
      <c r="X96" s="5">
        <v>1</v>
      </c>
      <c r="Y96" s="5">
        <v>11.62</v>
      </c>
      <c r="Z96" s="5">
        <v>654.83000000000004</v>
      </c>
      <c r="AA96" s="5">
        <v>1</v>
      </c>
      <c r="AB96" s="5">
        <v>654.83000000000004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67.790000000000006</v>
      </c>
      <c r="G97" s="5" t="s">
        <v>93</v>
      </c>
      <c r="H97" s="5" t="s">
        <v>94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3819.86</v>
      </c>
      <c r="Q97" s="5"/>
      <c r="R97" s="5"/>
      <c r="S97" s="5"/>
      <c r="T97" s="5"/>
      <c r="U97" s="5"/>
      <c r="V97" s="5"/>
      <c r="W97" s="5">
        <v>67.790000000000006</v>
      </c>
      <c r="X97" s="5">
        <v>1</v>
      </c>
      <c r="Y97" s="5">
        <v>67.790000000000006</v>
      </c>
      <c r="Z97" s="5">
        <v>3819.86</v>
      </c>
      <c r="AA97" s="5">
        <v>1</v>
      </c>
      <c r="AB97" s="5">
        <v>3819.86</v>
      </c>
    </row>
    <row r="99" spans="1:206" x14ac:dyDescent="0.2">
      <c r="A99" s="3">
        <v>51</v>
      </c>
      <c r="B99" s="3">
        <f>B12</f>
        <v>155</v>
      </c>
      <c r="C99" s="3">
        <f>A12</f>
        <v>1</v>
      </c>
      <c r="D99" s="3">
        <f>ROW(A12)</f>
        <v>12</v>
      </c>
      <c r="E99" s="3"/>
      <c r="F99" s="3" t="str">
        <f>IF(F12&lt;&gt;"",F12,"")</f>
        <v>09-01-01</v>
      </c>
      <c r="G99" s="3" t="str">
        <f>IF(G12&lt;&gt;"",G12,"")</f>
        <v>09-01-01 ПНР-0,4 кВ_РЩ</v>
      </c>
      <c r="H99" s="3">
        <v>0</v>
      </c>
      <c r="I99" s="3"/>
      <c r="J99" s="3"/>
      <c r="K99" s="3"/>
      <c r="L99" s="3"/>
      <c r="M99" s="3"/>
      <c r="N99" s="3"/>
      <c r="O99" s="3">
        <f t="shared" ref="O99:T99" si="68">ROUND(O69,2)</f>
        <v>32.28</v>
      </c>
      <c r="P99" s="3">
        <f t="shared" si="68"/>
        <v>0</v>
      </c>
      <c r="Q99" s="3">
        <f t="shared" si="68"/>
        <v>0</v>
      </c>
      <c r="R99" s="3">
        <f t="shared" si="68"/>
        <v>0</v>
      </c>
      <c r="S99" s="3">
        <f t="shared" si="68"/>
        <v>32.28</v>
      </c>
      <c r="T99" s="3">
        <f t="shared" si="68"/>
        <v>0</v>
      </c>
      <c r="U99" s="3">
        <f>U69</f>
        <v>2.52</v>
      </c>
      <c r="V99" s="3">
        <f>V69</f>
        <v>0</v>
      </c>
      <c r="W99" s="3">
        <f>ROUND(W69,2)</f>
        <v>0</v>
      </c>
      <c r="X99" s="3">
        <f>ROUND(X69,2)</f>
        <v>23.89</v>
      </c>
      <c r="Y99" s="3">
        <f>ROUND(Y69,2)</f>
        <v>11.62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>
        <f t="shared" ref="AO99:BD99" si="69">ROUND(AO69,2)</f>
        <v>0</v>
      </c>
      <c r="AP99" s="3">
        <f t="shared" si="69"/>
        <v>0</v>
      </c>
      <c r="AQ99" s="3">
        <f t="shared" si="69"/>
        <v>0</v>
      </c>
      <c r="AR99" s="3">
        <f t="shared" si="69"/>
        <v>67.790000000000006</v>
      </c>
      <c r="AS99" s="3">
        <f t="shared" si="69"/>
        <v>0</v>
      </c>
      <c r="AT99" s="3">
        <f t="shared" si="69"/>
        <v>0</v>
      </c>
      <c r="AU99" s="3">
        <f t="shared" si="69"/>
        <v>67.790000000000006</v>
      </c>
      <c r="AV99" s="3">
        <f t="shared" si="69"/>
        <v>0</v>
      </c>
      <c r="AW99" s="3">
        <f t="shared" si="69"/>
        <v>0</v>
      </c>
      <c r="AX99" s="3">
        <f t="shared" si="69"/>
        <v>0</v>
      </c>
      <c r="AY99" s="3">
        <f t="shared" si="69"/>
        <v>0</v>
      </c>
      <c r="AZ99" s="3">
        <f t="shared" si="69"/>
        <v>0</v>
      </c>
      <c r="BA99" s="3">
        <f t="shared" si="69"/>
        <v>0</v>
      </c>
      <c r="BB99" s="3">
        <f t="shared" si="69"/>
        <v>0</v>
      </c>
      <c r="BC99" s="3">
        <f t="shared" si="69"/>
        <v>0</v>
      </c>
      <c r="BD99" s="3">
        <f t="shared" si="69"/>
        <v>0</v>
      </c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4">
        <f t="shared" ref="DG99:DL99" si="70">ROUND(DG69,2)</f>
        <v>1818.98</v>
      </c>
      <c r="DH99" s="4">
        <f t="shared" si="70"/>
        <v>0</v>
      </c>
      <c r="DI99" s="4">
        <f t="shared" si="70"/>
        <v>0</v>
      </c>
      <c r="DJ99" s="4">
        <f t="shared" si="70"/>
        <v>0</v>
      </c>
      <c r="DK99" s="4">
        <f t="shared" si="70"/>
        <v>1818.98</v>
      </c>
      <c r="DL99" s="4">
        <f t="shared" si="70"/>
        <v>0</v>
      </c>
      <c r="DM99" s="4">
        <f>DM69</f>
        <v>2.52</v>
      </c>
      <c r="DN99" s="4">
        <f>DN69</f>
        <v>0</v>
      </c>
      <c r="DO99" s="4">
        <f>ROUND(DO69,2)</f>
        <v>0</v>
      </c>
      <c r="DP99" s="4">
        <f>ROUND(DP69,2)</f>
        <v>1346.05</v>
      </c>
      <c r="DQ99" s="4">
        <f>ROUND(DQ69,2)</f>
        <v>654.83000000000004</v>
      </c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>
        <f t="shared" ref="EG99:EV99" si="71">ROUND(EG69,2)</f>
        <v>0</v>
      </c>
      <c r="EH99" s="4">
        <f t="shared" si="71"/>
        <v>0</v>
      </c>
      <c r="EI99" s="4">
        <f t="shared" si="71"/>
        <v>0</v>
      </c>
      <c r="EJ99" s="4">
        <f t="shared" si="71"/>
        <v>3819.86</v>
      </c>
      <c r="EK99" s="4">
        <f t="shared" si="71"/>
        <v>0</v>
      </c>
      <c r="EL99" s="4">
        <f t="shared" si="71"/>
        <v>0</v>
      </c>
      <c r="EM99" s="4">
        <f t="shared" si="71"/>
        <v>3819.86</v>
      </c>
      <c r="EN99" s="4">
        <f t="shared" si="71"/>
        <v>0</v>
      </c>
      <c r="EO99" s="4">
        <f t="shared" si="71"/>
        <v>0</v>
      </c>
      <c r="EP99" s="4">
        <f t="shared" si="71"/>
        <v>0</v>
      </c>
      <c r="EQ99" s="4">
        <f t="shared" si="71"/>
        <v>0</v>
      </c>
      <c r="ER99" s="4">
        <f t="shared" si="71"/>
        <v>0</v>
      </c>
      <c r="ES99" s="4">
        <f t="shared" si="71"/>
        <v>0</v>
      </c>
      <c r="ET99" s="4">
        <f t="shared" si="71"/>
        <v>0</v>
      </c>
      <c r="EU99" s="4">
        <f t="shared" si="71"/>
        <v>0</v>
      </c>
      <c r="EV99" s="4">
        <f t="shared" si="71"/>
        <v>0</v>
      </c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201</v>
      </c>
      <c r="F101" s="5">
        <f>ROUND(Source!O99,O101)</f>
        <v>32.28</v>
      </c>
      <c r="G101" s="5" t="s">
        <v>41</v>
      </c>
      <c r="H101" s="5" t="s">
        <v>42</v>
      </c>
      <c r="I101" s="5"/>
      <c r="J101" s="5"/>
      <c r="K101" s="5">
        <v>201</v>
      </c>
      <c r="L101" s="5">
        <v>1</v>
      </c>
      <c r="M101" s="5">
        <v>3</v>
      </c>
      <c r="N101" s="5" t="s">
        <v>3</v>
      </c>
      <c r="O101" s="5">
        <v>2</v>
      </c>
      <c r="P101" s="5">
        <f>ROUND(Source!DG99,O101)</f>
        <v>1818.98</v>
      </c>
      <c r="Q101" s="5"/>
      <c r="R101" s="5"/>
      <c r="S101" s="5"/>
      <c r="T101" s="5"/>
      <c r="U101" s="5"/>
      <c r="V101" s="5"/>
      <c r="W101" s="5">
        <v>32.28</v>
      </c>
      <c r="X101" s="5">
        <v>1</v>
      </c>
      <c r="Y101" s="5">
        <v>32.28</v>
      </c>
      <c r="Z101" s="5">
        <v>1818.98</v>
      </c>
      <c r="AA101" s="5">
        <v>1</v>
      </c>
      <c r="AB101" s="5">
        <v>1818.98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202</v>
      </c>
      <c r="F102" s="5">
        <f>ROUND(Source!P99,O102)</f>
        <v>0</v>
      </c>
      <c r="G102" s="5" t="s">
        <v>43</v>
      </c>
      <c r="H102" s="5" t="s">
        <v>44</v>
      </c>
      <c r="I102" s="5"/>
      <c r="J102" s="5"/>
      <c r="K102" s="5">
        <v>202</v>
      </c>
      <c r="L102" s="5">
        <v>2</v>
      </c>
      <c r="M102" s="5">
        <v>3</v>
      </c>
      <c r="N102" s="5" t="s">
        <v>3</v>
      </c>
      <c r="O102" s="5">
        <v>2</v>
      </c>
      <c r="P102" s="5">
        <f>ROUND(Source!DH99,O102)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222</v>
      </c>
      <c r="F103" s="5">
        <f>ROUND(Source!AO99,O103)</f>
        <v>0</v>
      </c>
      <c r="G103" s="5" t="s">
        <v>45</v>
      </c>
      <c r="H103" s="5" t="s">
        <v>46</v>
      </c>
      <c r="I103" s="5"/>
      <c r="J103" s="5"/>
      <c r="K103" s="5">
        <v>222</v>
      </c>
      <c r="L103" s="5">
        <v>3</v>
      </c>
      <c r="M103" s="5">
        <v>3</v>
      </c>
      <c r="N103" s="5" t="s">
        <v>3</v>
      </c>
      <c r="O103" s="5">
        <v>2</v>
      </c>
      <c r="P103" s="5">
        <f>ROUND(Source!EG99,O103)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225</v>
      </c>
      <c r="F104" s="5">
        <f>ROUND(Source!AV99,O104)</f>
        <v>0</v>
      </c>
      <c r="G104" s="5" t="s">
        <v>47</v>
      </c>
      <c r="H104" s="5" t="s">
        <v>48</v>
      </c>
      <c r="I104" s="5"/>
      <c r="J104" s="5"/>
      <c r="K104" s="5">
        <v>225</v>
      </c>
      <c r="L104" s="5">
        <v>4</v>
      </c>
      <c r="M104" s="5">
        <v>3</v>
      </c>
      <c r="N104" s="5" t="s">
        <v>3</v>
      </c>
      <c r="O104" s="5">
        <v>2</v>
      </c>
      <c r="P104" s="5">
        <f>ROUND(Source!EN99,O104)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226</v>
      </c>
      <c r="F105" s="5">
        <f>ROUND(Source!AW99,O105)</f>
        <v>0</v>
      </c>
      <c r="G105" s="5" t="s">
        <v>49</v>
      </c>
      <c r="H105" s="5" t="s">
        <v>50</v>
      </c>
      <c r="I105" s="5"/>
      <c r="J105" s="5"/>
      <c r="K105" s="5">
        <v>226</v>
      </c>
      <c r="L105" s="5">
        <v>5</v>
      </c>
      <c r="M105" s="5">
        <v>3</v>
      </c>
      <c r="N105" s="5" t="s">
        <v>3</v>
      </c>
      <c r="O105" s="5">
        <v>2</v>
      </c>
      <c r="P105" s="5">
        <f>ROUND(Source!EO99,O105)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227</v>
      </c>
      <c r="F106" s="5">
        <f>ROUND(Source!AX99,O106)</f>
        <v>0</v>
      </c>
      <c r="G106" s="5" t="s">
        <v>51</v>
      </c>
      <c r="H106" s="5" t="s">
        <v>52</v>
      </c>
      <c r="I106" s="5"/>
      <c r="J106" s="5"/>
      <c r="K106" s="5">
        <v>227</v>
      </c>
      <c r="L106" s="5">
        <v>6</v>
      </c>
      <c r="M106" s="5">
        <v>3</v>
      </c>
      <c r="N106" s="5" t="s">
        <v>3</v>
      </c>
      <c r="O106" s="5">
        <v>2</v>
      </c>
      <c r="P106" s="5">
        <f>ROUND(Source!EP99,O106)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228</v>
      </c>
      <c r="F107" s="5">
        <f>ROUND(Source!AY99,O107)</f>
        <v>0</v>
      </c>
      <c r="G107" s="5" t="s">
        <v>53</v>
      </c>
      <c r="H107" s="5" t="s">
        <v>54</v>
      </c>
      <c r="I107" s="5"/>
      <c r="J107" s="5"/>
      <c r="K107" s="5">
        <v>228</v>
      </c>
      <c r="L107" s="5">
        <v>7</v>
      </c>
      <c r="M107" s="5">
        <v>3</v>
      </c>
      <c r="N107" s="5" t="s">
        <v>3</v>
      </c>
      <c r="O107" s="5">
        <v>2</v>
      </c>
      <c r="P107" s="5">
        <f>ROUND(Source!EQ99,O107)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216</v>
      </c>
      <c r="F108" s="5">
        <f>ROUND(Source!AP99,O108)</f>
        <v>0</v>
      </c>
      <c r="G108" s="5" t="s">
        <v>55</v>
      </c>
      <c r="H108" s="5" t="s">
        <v>56</v>
      </c>
      <c r="I108" s="5"/>
      <c r="J108" s="5"/>
      <c r="K108" s="5">
        <v>216</v>
      </c>
      <c r="L108" s="5">
        <v>8</v>
      </c>
      <c r="M108" s="5">
        <v>3</v>
      </c>
      <c r="N108" s="5" t="s">
        <v>3</v>
      </c>
      <c r="O108" s="5">
        <v>2</v>
      </c>
      <c r="P108" s="5">
        <f>ROUND(Source!EH99,O108)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223</v>
      </c>
      <c r="F109" s="5">
        <f>ROUND(Source!AQ99,O109)</f>
        <v>0</v>
      </c>
      <c r="G109" s="5" t="s">
        <v>57</v>
      </c>
      <c r="H109" s="5" t="s">
        <v>58</v>
      </c>
      <c r="I109" s="5"/>
      <c r="J109" s="5"/>
      <c r="K109" s="5">
        <v>223</v>
      </c>
      <c r="L109" s="5">
        <v>9</v>
      </c>
      <c r="M109" s="5">
        <v>3</v>
      </c>
      <c r="N109" s="5" t="s">
        <v>3</v>
      </c>
      <c r="O109" s="5">
        <v>2</v>
      </c>
      <c r="P109" s="5">
        <f>ROUND(Source!EI99,O109)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229</v>
      </c>
      <c r="F110" s="5">
        <f>ROUND(Source!AZ99,O110)</f>
        <v>0</v>
      </c>
      <c r="G110" s="5" t="s">
        <v>59</v>
      </c>
      <c r="H110" s="5" t="s">
        <v>60</v>
      </c>
      <c r="I110" s="5"/>
      <c r="J110" s="5"/>
      <c r="K110" s="5">
        <v>229</v>
      </c>
      <c r="L110" s="5">
        <v>10</v>
      </c>
      <c r="M110" s="5">
        <v>3</v>
      </c>
      <c r="N110" s="5" t="s">
        <v>3</v>
      </c>
      <c r="O110" s="5">
        <v>2</v>
      </c>
      <c r="P110" s="5">
        <f>ROUND(Source!ER99,O110)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203</v>
      </c>
      <c r="F111" s="5">
        <f>ROUND(Source!Q99,O111)</f>
        <v>0</v>
      </c>
      <c r="G111" s="5" t="s">
        <v>61</v>
      </c>
      <c r="H111" s="5" t="s">
        <v>62</v>
      </c>
      <c r="I111" s="5"/>
      <c r="J111" s="5"/>
      <c r="K111" s="5">
        <v>203</v>
      </c>
      <c r="L111" s="5">
        <v>11</v>
      </c>
      <c r="M111" s="5">
        <v>3</v>
      </c>
      <c r="N111" s="5" t="s">
        <v>3</v>
      </c>
      <c r="O111" s="5">
        <v>2</v>
      </c>
      <c r="P111" s="5">
        <f>ROUND(Source!DI99,O111)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231</v>
      </c>
      <c r="F112" s="5">
        <f>ROUND(Source!BB99,O112)</f>
        <v>0</v>
      </c>
      <c r="G112" s="5" t="s">
        <v>63</v>
      </c>
      <c r="H112" s="5" t="s">
        <v>64</v>
      </c>
      <c r="I112" s="5"/>
      <c r="J112" s="5"/>
      <c r="K112" s="5">
        <v>231</v>
      </c>
      <c r="L112" s="5">
        <v>12</v>
      </c>
      <c r="M112" s="5">
        <v>3</v>
      </c>
      <c r="N112" s="5" t="s">
        <v>3</v>
      </c>
      <c r="O112" s="5">
        <v>2</v>
      </c>
      <c r="P112" s="5">
        <f>ROUND(Source!ET99,O112)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204</v>
      </c>
      <c r="F113" s="5">
        <f>ROUND(Source!R99,O113)</f>
        <v>0</v>
      </c>
      <c r="G113" s="5" t="s">
        <v>65</v>
      </c>
      <c r="H113" s="5" t="s">
        <v>66</v>
      </c>
      <c r="I113" s="5"/>
      <c r="J113" s="5"/>
      <c r="K113" s="5">
        <v>204</v>
      </c>
      <c r="L113" s="5">
        <v>13</v>
      </c>
      <c r="M113" s="5">
        <v>3</v>
      </c>
      <c r="N113" s="5" t="s">
        <v>3</v>
      </c>
      <c r="O113" s="5">
        <v>2</v>
      </c>
      <c r="P113" s="5">
        <f>ROUND(Source!DJ99,O113)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205</v>
      </c>
      <c r="F114" s="5">
        <f>ROUND(Source!S99,O114)</f>
        <v>32.28</v>
      </c>
      <c r="G114" s="5" t="s">
        <v>67</v>
      </c>
      <c r="H114" s="5" t="s">
        <v>68</v>
      </c>
      <c r="I114" s="5"/>
      <c r="J114" s="5"/>
      <c r="K114" s="5">
        <v>205</v>
      </c>
      <c r="L114" s="5">
        <v>14</v>
      </c>
      <c r="M114" s="5">
        <v>3</v>
      </c>
      <c r="N114" s="5" t="s">
        <v>3</v>
      </c>
      <c r="O114" s="5">
        <v>2</v>
      </c>
      <c r="P114" s="5">
        <f>ROUND(Source!DK99,O114)</f>
        <v>1818.98</v>
      </c>
      <c r="Q114" s="5"/>
      <c r="R114" s="5"/>
      <c r="S114" s="5"/>
      <c r="T114" s="5"/>
      <c r="U114" s="5"/>
      <c r="V114" s="5"/>
      <c r="W114" s="5">
        <v>32.28</v>
      </c>
      <c r="X114" s="5">
        <v>1</v>
      </c>
      <c r="Y114" s="5">
        <v>32.28</v>
      </c>
      <c r="Z114" s="5">
        <v>1818.98</v>
      </c>
      <c r="AA114" s="5">
        <v>1</v>
      </c>
      <c r="AB114" s="5">
        <v>1818.98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232</v>
      </c>
      <c r="F115" s="5">
        <f>ROUND(Source!BC99,O115)</f>
        <v>0</v>
      </c>
      <c r="G115" s="5" t="s">
        <v>69</v>
      </c>
      <c r="H115" s="5" t="s">
        <v>70</v>
      </c>
      <c r="I115" s="5"/>
      <c r="J115" s="5"/>
      <c r="K115" s="5">
        <v>232</v>
      </c>
      <c r="L115" s="5">
        <v>15</v>
      </c>
      <c r="M115" s="5">
        <v>3</v>
      </c>
      <c r="N115" s="5" t="s">
        <v>3</v>
      </c>
      <c r="O115" s="5">
        <v>2</v>
      </c>
      <c r="P115" s="5">
        <f>ROUND(Source!EU99,O115)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214</v>
      </c>
      <c r="F116" s="5">
        <f>ROUND(Source!AS99,O116)</f>
        <v>0</v>
      </c>
      <c r="G116" s="5" t="s">
        <v>71</v>
      </c>
      <c r="H116" s="5" t="s">
        <v>72</v>
      </c>
      <c r="I116" s="5"/>
      <c r="J116" s="5"/>
      <c r="K116" s="5">
        <v>214</v>
      </c>
      <c r="L116" s="5">
        <v>16</v>
      </c>
      <c r="M116" s="5">
        <v>3</v>
      </c>
      <c r="N116" s="5" t="s">
        <v>3</v>
      </c>
      <c r="O116" s="5">
        <v>2</v>
      </c>
      <c r="P116" s="5">
        <f>ROUND(Source!EK99,O116)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215</v>
      </c>
      <c r="F117" s="5">
        <f>ROUND(Source!AT99,O117)</f>
        <v>0</v>
      </c>
      <c r="G117" s="5" t="s">
        <v>73</v>
      </c>
      <c r="H117" s="5" t="s">
        <v>74</v>
      </c>
      <c r="I117" s="5"/>
      <c r="J117" s="5"/>
      <c r="K117" s="5">
        <v>215</v>
      </c>
      <c r="L117" s="5">
        <v>17</v>
      </c>
      <c r="M117" s="5">
        <v>3</v>
      </c>
      <c r="N117" s="5" t="s">
        <v>3</v>
      </c>
      <c r="O117" s="5">
        <v>2</v>
      </c>
      <c r="P117" s="5">
        <f>ROUND(Source!EL99,O117)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217</v>
      </c>
      <c r="F118" s="5">
        <f>ROUND(Source!AU99,O118)</f>
        <v>67.790000000000006</v>
      </c>
      <c r="G118" s="5" t="s">
        <v>75</v>
      </c>
      <c r="H118" s="5" t="s">
        <v>76</v>
      </c>
      <c r="I118" s="5"/>
      <c r="J118" s="5"/>
      <c r="K118" s="5">
        <v>217</v>
      </c>
      <c r="L118" s="5">
        <v>18</v>
      </c>
      <c r="M118" s="5">
        <v>3</v>
      </c>
      <c r="N118" s="5" t="s">
        <v>3</v>
      </c>
      <c r="O118" s="5">
        <v>2</v>
      </c>
      <c r="P118" s="5">
        <f>ROUND(Source!EM99,O118)</f>
        <v>3819.86</v>
      </c>
      <c r="Q118" s="5"/>
      <c r="R118" s="5"/>
      <c r="S118" s="5"/>
      <c r="T118" s="5"/>
      <c r="U118" s="5"/>
      <c r="V118" s="5"/>
      <c r="W118" s="5">
        <v>67.790000000000006</v>
      </c>
      <c r="X118" s="5">
        <v>1</v>
      </c>
      <c r="Y118" s="5">
        <v>67.790000000000006</v>
      </c>
      <c r="Z118" s="5">
        <v>3819.86</v>
      </c>
      <c r="AA118" s="5">
        <v>1</v>
      </c>
      <c r="AB118" s="5">
        <v>3819.86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230</v>
      </c>
      <c r="F119" s="5">
        <f>ROUND(Source!BA99,O119)</f>
        <v>0</v>
      </c>
      <c r="G119" s="5" t="s">
        <v>77</v>
      </c>
      <c r="H119" s="5" t="s">
        <v>78</v>
      </c>
      <c r="I119" s="5"/>
      <c r="J119" s="5"/>
      <c r="K119" s="5">
        <v>230</v>
      </c>
      <c r="L119" s="5">
        <v>19</v>
      </c>
      <c r="M119" s="5">
        <v>3</v>
      </c>
      <c r="N119" s="5" t="s">
        <v>3</v>
      </c>
      <c r="O119" s="5">
        <v>2</v>
      </c>
      <c r="P119" s="5">
        <f>ROUND(Source!ES99,O119)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206</v>
      </c>
      <c r="F120" s="5">
        <f>ROUND(Source!T99,O120)</f>
        <v>0</v>
      </c>
      <c r="G120" s="5" t="s">
        <v>79</v>
      </c>
      <c r="H120" s="5" t="s">
        <v>80</v>
      </c>
      <c r="I120" s="5"/>
      <c r="J120" s="5"/>
      <c r="K120" s="5">
        <v>206</v>
      </c>
      <c r="L120" s="5">
        <v>20</v>
      </c>
      <c r="M120" s="5">
        <v>3</v>
      </c>
      <c r="N120" s="5" t="s">
        <v>3</v>
      </c>
      <c r="O120" s="5">
        <v>2</v>
      </c>
      <c r="P120" s="5">
        <f>ROUND(Source!DL99,O120)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207</v>
      </c>
      <c r="F121" s="5">
        <f>Source!U99</f>
        <v>2.52</v>
      </c>
      <c r="G121" s="5" t="s">
        <v>81</v>
      </c>
      <c r="H121" s="5" t="s">
        <v>82</v>
      </c>
      <c r="I121" s="5"/>
      <c r="J121" s="5"/>
      <c r="K121" s="5">
        <v>207</v>
      </c>
      <c r="L121" s="5">
        <v>21</v>
      </c>
      <c r="M121" s="5">
        <v>3</v>
      </c>
      <c r="N121" s="5" t="s">
        <v>3</v>
      </c>
      <c r="O121" s="5">
        <v>-1</v>
      </c>
      <c r="P121" s="5">
        <f>Source!DM99</f>
        <v>2.52</v>
      </c>
      <c r="Q121" s="5"/>
      <c r="R121" s="5"/>
      <c r="S121" s="5"/>
      <c r="T121" s="5"/>
      <c r="U121" s="5"/>
      <c r="V121" s="5"/>
      <c r="W121" s="5">
        <v>2.52</v>
      </c>
      <c r="X121" s="5">
        <v>1</v>
      </c>
      <c r="Y121" s="5">
        <v>2.52</v>
      </c>
      <c r="Z121" s="5">
        <v>2.52</v>
      </c>
      <c r="AA121" s="5">
        <v>1</v>
      </c>
      <c r="AB121" s="5">
        <v>2.52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208</v>
      </c>
      <c r="F122" s="5">
        <f>Source!V99</f>
        <v>0</v>
      </c>
      <c r="G122" s="5" t="s">
        <v>83</v>
      </c>
      <c r="H122" s="5" t="s">
        <v>84</v>
      </c>
      <c r="I122" s="5"/>
      <c r="J122" s="5"/>
      <c r="K122" s="5">
        <v>208</v>
      </c>
      <c r="L122" s="5">
        <v>22</v>
      </c>
      <c r="M122" s="5">
        <v>3</v>
      </c>
      <c r="N122" s="5" t="s">
        <v>3</v>
      </c>
      <c r="O122" s="5">
        <v>-1</v>
      </c>
      <c r="P122" s="5">
        <f>Source!DN99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209</v>
      </c>
      <c r="F123" s="5">
        <f>ROUND(Source!W99,O123)</f>
        <v>0</v>
      </c>
      <c r="G123" s="5" t="s">
        <v>85</v>
      </c>
      <c r="H123" s="5" t="s">
        <v>86</v>
      </c>
      <c r="I123" s="5"/>
      <c r="J123" s="5"/>
      <c r="K123" s="5">
        <v>209</v>
      </c>
      <c r="L123" s="5">
        <v>23</v>
      </c>
      <c r="M123" s="5">
        <v>3</v>
      </c>
      <c r="N123" s="5" t="s">
        <v>3</v>
      </c>
      <c r="O123" s="5">
        <v>2</v>
      </c>
      <c r="P123" s="5">
        <f>ROUND(Source!DO99,O123)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233</v>
      </c>
      <c r="F124" s="5">
        <f>ROUND(Source!BD99,O124)</f>
        <v>0</v>
      </c>
      <c r="G124" s="5" t="s">
        <v>87</v>
      </c>
      <c r="H124" s="5" t="s">
        <v>88</v>
      </c>
      <c r="I124" s="5"/>
      <c r="J124" s="5"/>
      <c r="K124" s="5">
        <v>233</v>
      </c>
      <c r="L124" s="5">
        <v>24</v>
      </c>
      <c r="M124" s="5">
        <v>3</v>
      </c>
      <c r="N124" s="5" t="s">
        <v>3</v>
      </c>
      <c r="O124" s="5">
        <v>2</v>
      </c>
      <c r="P124" s="5">
        <f>ROUND(Source!EV99,O124)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210</v>
      </c>
      <c r="F125" s="5">
        <f>ROUND(Source!X99,O125)</f>
        <v>23.89</v>
      </c>
      <c r="G125" s="5" t="s">
        <v>89</v>
      </c>
      <c r="H125" s="5" t="s">
        <v>90</v>
      </c>
      <c r="I125" s="5"/>
      <c r="J125" s="5"/>
      <c r="K125" s="5">
        <v>210</v>
      </c>
      <c r="L125" s="5">
        <v>25</v>
      </c>
      <c r="M125" s="5">
        <v>3</v>
      </c>
      <c r="N125" s="5" t="s">
        <v>3</v>
      </c>
      <c r="O125" s="5">
        <v>2</v>
      </c>
      <c r="P125" s="5">
        <f>ROUND(Source!DP99,O125)</f>
        <v>1346.05</v>
      </c>
      <c r="Q125" s="5"/>
      <c r="R125" s="5"/>
      <c r="S125" s="5"/>
      <c r="T125" s="5"/>
      <c r="U125" s="5"/>
      <c r="V125" s="5"/>
      <c r="W125" s="5">
        <v>23.89</v>
      </c>
      <c r="X125" s="5">
        <v>1</v>
      </c>
      <c r="Y125" s="5">
        <v>23.89</v>
      </c>
      <c r="Z125" s="5">
        <v>1346.05</v>
      </c>
      <c r="AA125" s="5">
        <v>1</v>
      </c>
      <c r="AB125" s="5">
        <v>1346.05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211</v>
      </c>
      <c r="F126" s="5">
        <f>ROUND(Source!Y99,O126)</f>
        <v>11.62</v>
      </c>
      <c r="G126" s="5" t="s">
        <v>91</v>
      </c>
      <c r="H126" s="5" t="s">
        <v>92</v>
      </c>
      <c r="I126" s="5"/>
      <c r="J126" s="5"/>
      <c r="K126" s="5">
        <v>211</v>
      </c>
      <c r="L126" s="5">
        <v>26</v>
      </c>
      <c r="M126" s="5">
        <v>3</v>
      </c>
      <c r="N126" s="5" t="s">
        <v>3</v>
      </c>
      <c r="O126" s="5">
        <v>2</v>
      </c>
      <c r="P126" s="5">
        <f>ROUND(Source!DQ99,O126)</f>
        <v>654.83000000000004</v>
      </c>
      <c r="Q126" s="5"/>
      <c r="R126" s="5"/>
      <c r="S126" s="5"/>
      <c r="T126" s="5"/>
      <c r="U126" s="5"/>
      <c r="V126" s="5"/>
      <c r="W126" s="5">
        <v>11.62</v>
      </c>
      <c r="X126" s="5">
        <v>1</v>
      </c>
      <c r="Y126" s="5">
        <v>11.62</v>
      </c>
      <c r="Z126" s="5">
        <v>654.83000000000004</v>
      </c>
      <c r="AA126" s="5">
        <v>1</v>
      </c>
      <c r="AB126" s="5">
        <v>654.83000000000004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224</v>
      </c>
      <c r="F127" s="5">
        <f>ROUND(Source!AR99,O127)</f>
        <v>67.790000000000006</v>
      </c>
      <c r="G127" s="5" t="s">
        <v>93</v>
      </c>
      <c r="H127" s="5" t="s">
        <v>94</v>
      </c>
      <c r="I127" s="5"/>
      <c r="J127" s="5"/>
      <c r="K127" s="5">
        <v>224</v>
      </c>
      <c r="L127" s="5">
        <v>27</v>
      </c>
      <c r="M127" s="5">
        <v>3</v>
      </c>
      <c r="N127" s="5" t="s">
        <v>3</v>
      </c>
      <c r="O127" s="5">
        <v>2</v>
      </c>
      <c r="P127" s="5">
        <f>ROUND(Source!EJ99,O127)</f>
        <v>3819.86</v>
      </c>
      <c r="Q127" s="5"/>
      <c r="R127" s="5"/>
      <c r="S127" s="5"/>
      <c r="T127" s="5"/>
      <c r="U127" s="5"/>
      <c r="V127" s="5"/>
      <c r="W127" s="5">
        <v>67.790000000000006</v>
      </c>
      <c r="X127" s="5">
        <v>1</v>
      </c>
      <c r="Y127" s="5">
        <v>67.790000000000006</v>
      </c>
      <c r="Z127" s="5">
        <v>3819.86</v>
      </c>
      <c r="AA127" s="5">
        <v>1</v>
      </c>
      <c r="AB127" s="5">
        <v>3819.86</v>
      </c>
    </row>
    <row r="129" spans="1:9" x14ac:dyDescent="0.2">
      <c r="A129" s="6">
        <v>61</v>
      </c>
      <c r="B129" s="6"/>
      <c r="C129" s="6"/>
      <c r="D129" s="6"/>
      <c r="E129" s="6"/>
      <c r="F129" s="6">
        <v>10</v>
      </c>
      <c r="G129" s="6" t="s">
        <v>95</v>
      </c>
      <c r="H129" s="6" t="s">
        <v>96</v>
      </c>
    </row>
    <row r="130" spans="1:9" x14ac:dyDescent="0.2">
      <c r="A130" s="6">
        <v>61</v>
      </c>
      <c r="B130" s="6"/>
      <c r="C130" s="6"/>
      <c r="D130" s="6"/>
      <c r="E130" s="6"/>
      <c r="F130" s="6">
        <v>1900</v>
      </c>
      <c r="G130" s="6" t="s">
        <v>97</v>
      </c>
      <c r="H130" s="6" t="s">
        <v>98</v>
      </c>
    </row>
    <row r="131" spans="1:9" x14ac:dyDescent="0.2">
      <c r="A131" s="6">
        <v>61</v>
      </c>
      <c r="B131" s="6"/>
      <c r="C131" s="6"/>
      <c r="D131" s="6"/>
      <c r="E131" s="6"/>
      <c r="F131" s="6">
        <v>1800</v>
      </c>
      <c r="G131" s="6" t="s">
        <v>99</v>
      </c>
      <c r="H131" s="6" t="s">
        <v>98</v>
      </c>
    </row>
    <row r="132" spans="1:9" x14ac:dyDescent="0.2">
      <c r="A132" s="6">
        <v>61</v>
      </c>
      <c r="B132" s="6"/>
      <c r="C132" s="6"/>
      <c r="D132" s="6"/>
      <c r="E132" s="6"/>
      <c r="F132" s="6">
        <v>2</v>
      </c>
      <c r="G132" s="6" t="s">
        <v>100</v>
      </c>
      <c r="H132" s="6" t="s">
        <v>101</v>
      </c>
    </row>
    <row r="133" spans="1:9" x14ac:dyDescent="0.2">
      <c r="A133" s="6">
        <v>61</v>
      </c>
      <c r="B133" s="6"/>
      <c r="C133" s="6"/>
      <c r="D133" s="6"/>
      <c r="E133" s="6"/>
      <c r="F133" s="6">
        <v>10</v>
      </c>
      <c r="G133" s="6" t="s">
        <v>102</v>
      </c>
      <c r="H133" s="6" t="s">
        <v>102</v>
      </c>
    </row>
    <row r="134" spans="1:9" x14ac:dyDescent="0.2">
      <c r="A134" s="6">
        <v>61</v>
      </c>
      <c r="B134" s="6"/>
      <c r="C134" s="6"/>
      <c r="D134" s="6"/>
      <c r="E134" s="6"/>
      <c r="F134" s="6">
        <v>3</v>
      </c>
      <c r="G134" s="6" t="s">
        <v>103</v>
      </c>
      <c r="H134" s="6" t="s">
        <v>104</v>
      </c>
    </row>
    <row r="135" spans="1:9" x14ac:dyDescent="0.2">
      <c r="A135" s="6">
        <v>61</v>
      </c>
      <c r="B135" s="6"/>
      <c r="C135" s="6"/>
      <c r="D135" s="6"/>
      <c r="E135" s="6"/>
      <c r="F135" s="6">
        <v>2400</v>
      </c>
      <c r="G135" s="6" t="s">
        <v>105</v>
      </c>
      <c r="H135" s="6" t="s">
        <v>106</v>
      </c>
    </row>
    <row r="136" spans="1:9" x14ac:dyDescent="0.2">
      <c r="A136" s="6">
        <v>61</v>
      </c>
      <c r="B136" s="6"/>
      <c r="C136" s="6"/>
      <c r="D136" s="6"/>
      <c r="E136" s="6"/>
      <c r="F136" s="6">
        <v>0</v>
      </c>
      <c r="G136" s="6" t="s">
        <v>107</v>
      </c>
      <c r="H136" s="6" t="s">
        <v>108</v>
      </c>
    </row>
    <row r="137" spans="1:9" x14ac:dyDescent="0.2">
      <c r="A137" s="6">
        <v>61</v>
      </c>
      <c r="B137" s="6"/>
      <c r="C137" s="6"/>
      <c r="D137" s="6"/>
      <c r="E137" s="6"/>
      <c r="F137" s="6">
        <v>12</v>
      </c>
      <c r="G137" s="6" t="s">
        <v>109</v>
      </c>
      <c r="H137" s="6" t="s">
        <v>108</v>
      </c>
    </row>
    <row r="138" spans="1:9" x14ac:dyDescent="0.2">
      <c r="A138" s="6">
        <v>61</v>
      </c>
      <c r="B138" s="6"/>
      <c r="C138" s="6"/>
      <c r="D138" s="6"/>
      <c r="E138" s="6"/>
      <c r="F138" s="6">
        <v>0</v>
      </c>
      <c r="G138" s="6" t="s">
        <v>110</v>
      </c>
      <c r="H138" s="6" t="s">
        <v>108</v>
      </c>
    </row>
    <row r="139" spans="1:9" x14ac:dyDescent="0.2">
      <c r="A139" s="6">
        <v>61</v>
      </c>
      <c r="B139" s="6"/>
      <c r="C139" s="6"/>
      <c r="D139" s="6"/>
      <c r="E139" s="6"/>
      <c r="F139" s="6">
        <v>0</v>
      </c>
      <c r="G139" s="6" t="s">
        <v>111</v>
      </c>
      <c r="H139" s="6" t="s">
        <v>108</v>
      </c>
    </row>
    <row r="140" spans="1:9" x14ac:dyDescent="0.2">
      <c r="A140" s="6">
        <v>61</v>
      </c>
      <c r="B140" s="6"/>
      <c r="C140" s="6"/>
      <c r="D140" s="6"/>
      <c r="E140" s="6"/>
      <c r="F140" s="6">
        <v>2</v>
      </c>
      <c r="G140" s="6" t="s">
        <v>112</v>
      </c>
      <c r="H140" s="6" t="s">
        <v>108</v>
      </c>
    </row>
    <row r="141" spans="1:9" x14ac:dyDescent="0.2">
      <c r="A141" s="6">
        <v>61</v>
      </c>
      <c r="B141" s="6"/>
      <c r="C141" s="6"/>
      <c r="D141" s="6"/>
      <c r="E141" s="6"/>
      <c r="F141" s="6">
        <v>6</v>
      </c>
      <c r="G141" s="6" t="s">
        <v>113</v>
      </c>
      <c r="H141" s="6" t="s">
        <v>108</v>
      </c>
    </row>
    <row r="142" spans="1:9" x14ac:dyDescent="0.2">
      <c r="A142" s="6">
        <v>61</v>
      </c>
      <c r="B142" s="6"/>
      <c r="C142" s="6"/>
      <c r="D142" s="6"/>
      <c r="E142" s="6"/>
      <c r="F142" s="6">
        <v>12</v>
      </c>
      <c r="G142" s="6" t="s">
        <v>114</v>
      </c>
      <c r="H142" s="6" t="s">
        <v>114</v>
      </c>
    </row>
    <row r="144" spans="1:9" x14ac:dyDescent="0.2">
      <c r="A144">
        <v>71</v>
      </c>
      <c r="B144">
        <v>1</v>
      </c>
      <c r="D144">
        <v>86</v>
      </c>
      <c r="E144">
        <v>385723148</v>
      </c>
      <c r="F144" t="s">
        <v>3</v>
      </c>
      <c r="G144" t="s">
        <v>3</v>
      </c>
      <c r="H144">
        <v>-1</v>
      </c>
      <c r="I144">
        <v>-1</v>
      </c>
    </row>
    <row r="147" spans="1:50" x14ac:dyDescent="0.2">
      <c r="A147">
        <v>70</v>
      </c>
      <c r="B147">
        <v>1</v>
      </c>
      <c r="D147">
        <v>1</v>
      </c>
      <c r="E147" t="s">
        <v>115</v>
      </c>
      <c r="F147" t="s">
        <v>116</v>
      </c>
      <c r="G147">
        <v>0</v>
      </c>
      <c r="H147">
        <v>0</v>
      </c>
      <c r="I147" t="s">
        <v>3</v>
      </c>
      <c r="J147">
        <v>1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3</v>
      </c>
    </row>
    <row r="148" spans="1:50" x14ac:dyDescent="0.2">
      <c r="A148">
        <v>70</v>
      </c>
      <c r="B148">
        <v>1</v>
      </c>
      <c r="D148">
        <v>2</v>
      </c>
      <c r="E148" t="s">
        <v>117</v>
      </c>
      <c r="F148" t="s">
        <v>118</v>
      </c>
      <c r="G148">
        <v>1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1</v>
      </c>
      <c r="P148" t="s">
        <v>3</v>
      </c>
    </row>
    <row r="149" spans="1:50" x14ac:dyDescent="0.2">
      <c r="A149">
        <v>70</v>
      </c>
      <c r="B149">
        <v>1</v>
      </c>
      <c r="D149">
        <v>3</v>
      </c>
      <c r="E149" t="s">
        <v>119</v>
      </c>
      <c r="F149" t="s">
        <v>120</v>
      </c>
      <c r="G149">
        <v>1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50" x14ac:dyDescent="0.2">
      <c r="A150">
        <v>70</v>
      </c>
      <c r="B150">
        <v>1</v>
      </c>
      <c r="D150">
        <v>4</v>
      </c>
      <c r="E150" t="s">
        <v>121</v>
      </c>
      <c r="F150" t="s">
        <v>122</v>
      </c>
      <c r="G150">
        <v>1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</v>
      </c>
      <c r="P150" t="s">
        <v>3</v>
      </c>
    </row>
    <row r="151" spans="1:50" x14ac:dyDescent="0.2">
      <c r="A151">
        <v>70</v>
      </c>
      <c r="B151">
        <v>1</v>
      </c>
      <c r="D151">
        <v>5</v>
      </c>
      <c r="E151" t="s">
        <v>123</v>
      </c>
      <c r="F151" t="s">
        <v>124</v>
      </c>
      <c r="G151">
        <v>0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0</v>
      </c>
      <c r="P151" t="s">
        <v>3</v>
      </c>
    </row>
    <row r="153" spans="1:50" x14ac:dyDescent="0.2">
      <c r="A153">
        <v>-1</v>
      </c>
    </row>
    <row r="155" spans="1:50" x14ac:dyDescent="0.2">
      <c r="A155" s="4">
        <v>75</v>
      </c>
      <c r="B155" s="4" t="s">
        <v>125</v>
      </c>
      <c r="C155" s="4">
        <v>2000</v>
      </c>
      <c r="D155" s="4">
        <v>0</v>
      </c>
      <c r="E155" s="4">
        <v>1</v>
      </c>
      <c r="F155" s="4">
        <v>0</v>
      </c>
      <c r="G155" s="4">
        <v>0</v>
      </c>
      <c r="H155" s="4">
        <v>1</v>
      </c>
      <c r="I155" s="4">
        <v>1</v>
      </c>
      <c r="J155" s="4">
        <v>3</v>
      </c>
      <c r="K155" s="4">
        <v>0</v>
      </c>
      <c r="L155" s="4">
        <v>0</v>
      </c>
      <c r="M155" s="4">
        <v>0</v>
      </c>
      <c r="N155" s="4">
        <v>409171663</v>
      </c>
      <c r="O155" s="4">
        <v>1</v>
      </c>
    </row>
    <row r="156" spans="1:50" x14ac:dyDescent="0.2">
      <c r="A156" s="7">
        <v>1</v>
      </c>
      <c r="B156" s="7" t="s">
        <v>126</v>
      </c>
      <c r="C156" s="7" t="s">
        <v>127</v>
      </c>
      <c r="D156" s="7">
        <v>2000</v>
      </c>
      <c r="E156" s="7">
        <v>1</v>
      </c>
      <c r="F156" s="7">
        <v>1</v>
      </c>
      <c r="G156" s="7">
        <v>1</v>
      </c>
      <c r="H156" s="7">
        <v>0</v>
      </c>
      <c r="I156" s="7">
        <v>2</v>
      </c>
      <c r="J156" s="7">
        <v>1</v>
      </c>
      <c r="K156" s="7">
        <v>1</v>
      </c>
      <c r="L156" s="7">
        <v>1</v>
      </c>
      <c r="M156" s="7">
        <v>1</v>
      </c>
      <c r="N156" s="7">
        <v>1</v>
      </c>
      <c r="O156" s="7">
        <v>1</v>
      </c>
      <c r="P156" s="7">
        <v>1</v>
      </c>
      <c r="Q156" s="7">
        <v>1</v>
      </c>
      <c r="R156" s="7" t="s">
        <v>3</v>
      </c>
      <c r="S156" s="7" t="s">
        <v>3</v>
      </c>
      <c r="T156" s="7" t="s">
        <v>3</v>
      </c>
      <c r="U156" s="7" t="s">
        <v>3</v>
      </c>
      <c r="V156" s="7" t="s">
        <v>3</v>
      </c>
      <c r="W156" s="7" t="s">
        <v>3</v>
      </c>
      <c r="X156" s="7" t="s">
        <v>3</v>
      </c>
      <c r="Y156" s="7" t="s">
        <v>3</v>
      </c>
      <c r="Z156" s="7" t="s">
        <v>3</v>
      </c>
      <c r="AA156" s="7" t="s">
        <v>128</v>
      </c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>
        <v>426524166</v>
      </c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x14ac:dyDescent="0.2">
      <c r="A157" s="4">
        <v>75</v>
      </c>
      <c r="B157" s="4" t="s">
        <v>129</v>
      </c>
      <c r="C157" s="4">
        <v>2026</v>
      </c>
      <c r="D157" s="4">
        <v>0</v>
      </c>
      <c r="E157" s="4">
        <v>1</v>
      </c>
      <c r="F157" s="4">
        <v>0</v>
      </c>
      <c r="G157" s="4">
        <v>0</v>
      </c>
      <c r="H157" s="4">
        <v>1</v>
      </c>
      <c r="I157" s="4">
        <v>1</v>
      </c>
      <c r="J157" s="4">
        <v>3</v>
      </c>
      <c r="K157" s="4">
        <v>0</v>
      </c>
      <c r="L157" s="4">
        <v>0</v>
      </c>
      <c r="M157" s="4">
        <v>1</v>
      </c>
      <c r="N157" s="4">
        <v>426524167</v>
      </c>
      <c r="O157" s="4">
        <v>2</v>
      </c>
    </row>
    <row r="158" spans="1:50" x14ac:dyDescent="0.2">
      <c r="A158" s="7">
        <v>1</v>
      </c>
      <c r="B158" s="7" t="s">
        <v>126</v>
      </c>
      <c r="C158" s="7" t="s">
        <v>127</v>
      </c>
      <c r="D158" s="7">
        <v>2026</v>
      </c>
      <c r="E158" s="7">
        <v>1</v>
      </c>
      <c r="F158" s="7">
        <v>1</v>
      </c>
      <c r="G158" s="7">
        <v>1</v>
      </c>
      <c r="H158" s="7">
        <v>0</v>
      </c>
      <c r="I158" s="7">
        <v>2</v>
      </c>
      <c r="J158" s="7">
        <v>1</v>
      </c>
      <c r="K158" s="7">
        <v>9.84</v>
      </c>
      <c r="L158" s="7">
        <v>7.57</v>
      </c>
      <c r="M158" s="7">
        <v>1</v>
      </c>
      <c r="N158" s="7">
        <v>1</v>
      </c>
      <c r="O158" s="7">
        <v>9.84</v>
      </c>
      <c r="P158" s="7">
        <v>7.57</v>
      </c>
      <c r="Q158" s="7">
        <v>1</v>
      </c>
      <c r="R158" s="7" t="s">
        <v>3</v>
      </c>
      <c r="S158" s="7" t="s">
        <v>3</v>
      </c>
      <c r="T158" s="7" t="s">
        <v>3</v>
      </c>
      <c r="U158" s="7" t="s">
        <v>3</v>
      </c>
      <c r="V158" s="7" t="s">
        <v>3</v>
      </c>
      <c r="W158" s="7" t="s">
        <v>3</v>
      </c>
      <c r="X158" s="7" t="s">
        <v>3</v>
      </c>
      <c r="Y158" s="7" t="s">
        <v>3</v>
      </c>
      <c r="Z158" s="7" t="s">
        <v>3</v>
      </c>
      <c r="AA158" s="7" t="s">
        <v>130</v>
      </c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>
        <v>426524168</v>
      </c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409171663</v>
      </c>
      <c r="E14" s="1">
        <v>426524167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ROUND((Source!F86)/1000,2)</f>
        <v>0</v>
      </c>
      <c r="F16" s="9">
        <f>ROUND((Source!F87)/1000,2)</f>
        <v>0</v>
      </c>
      <c r="G16" s="9">
        <f>ROUND((Source!F78)/1000,2)</f>
        <v>0</v>
      </c>
      <c r="H16" s="9">
        <f>ROUND((Source!F88)/1000+(Source!F89)/1000,2)</f>
        <v>7.0000000000000007E-2</v>
      </c>
      <c r="I16" s="9">
        <f>E16+F16+G16+H16</f>
        <v>7.0000000000000007E-2</v>
      </c>
      <c r="J16" s="9">
        <f>ROUND((Source!F84+Source!F83)/1000,2)</f>
        <v>0.03</v>
      </c>
      <c r="K16" s="9">
        <v>0.03</v>
      </c>
      <c r="L16" s="9">
        <v>0</v>
      </c>
      <c r="M16" s="9">
        <v>0</v>
      </c>
      <c r="N16" s="9">
        <f>I16+L16+M16</f>
        <v>7.0000000000000007E-2</v>
      </c>
      <c r="T16" s="10">
        <f>ROUND((Source!P86)/1000,2)</f>
        <v>0</v>
      </c>
      <c r="U16" s="10">
        <f>ROUND((Source!P87)/1000,2)</f>
        <v>0</v>
      </c>
      <c r="V16" s="10">
        <f>ROUND((Source!P78)/1000,2)</f>
        <v>0</v>
      </c>
      <c r="W16" s="10">
        <f>ROUND((Source!P88)/1000+(Source!P89)/1000,2)</f>
        <v>3.82</v>
      </c>
      <c r="X16" s="10">
        <f>T16+U16+V16+W16</f>
        <v>3.82</v>
      </c>
      <c r="Y16" s="10">
        <f>ROUND((Source!P84+Source!P83)/1000,2)</f>
        <v>1.82</v>
      </c>
      <c r="Z16" s="10">
        <v>1.82</v>
      </c>
      <c r="AA16" s="10">
        <v>0</v>
      </c>
      <c r="AB16" s="10">
        <v>0</v>
      </c>
      <c r="AC16" s="10">
        <f>X16+AA16+AB16</f>
        <v>3.82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32.28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32.28</v>
      </c>
      <c r="BB16" s="9">
        <v>0</v>
      </c>
      <c r="BC16" s="9">
        <v>0</v>
      </c>
      <c r="BD16" s="9">
        <v>67.790000000000006</v>
      </c>
      <c r="BE16" s="9">
        <v>0</v>
      </c>
      <c r="BF16" s="9">
        <v>2.52</v>
      </c>
      <c r="BG16" s="9">
        <v>0</v>
      </c>
      <c r="BH16" s="9">
        <v>0</v>
      </c>
      <c r="BI16" s="9">
        <v>23.89</v>
      </c>
      <c r="BJ16" s="9">
        <v>11.62</v>
      </c>
      <c r="BK16" s="9">
        <v>67.790000000000006</v>
      </c>
      <c r="BR16" s="10">
        <v>1818.98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1818.98</v>
      </c>
      <c r="BZ16" s="10">
        <v>0</v>
      </c>
      <c r="CA16" s="10">
        <v>0</v>
      </c>
      <c r="CB16" s="10">
        <v>3819.86</v>
      </c>
      <c r="CC16" s="10">
        <v>0</v>
      </c>
      <c r="CD16" s="10">
        <v>2.52</v>
      </c>
      <c r="CE16" s="10">
        <v>0</v>
      </c>
      <c r="CF16" s="10">
        <v>0</v>
      </c>
      <c r="CG16" s="10">
        <v>1346.05</v>
      </c>
      <c r="CH16" s="10">
        <v>654.83000000000004</v>
      </c>
      <c r="CI16" s="10">
        <v>3819.86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7.0000000000000007E-2</v>
      </c>
      <c r="I18">
        <v>7.0000000000000007E-2</v>
      </c>
      <c r="J18">
        <v>0.03</v>
      </c>
      <c r="K18">
        <v>0.03</v>
      </c>
      <c r="L18">
        <v>0</v>
      </c>
      <c r="M18">
        <v>0</v>
      </c>
      <c r="N18">
        <v>7.0000000000000007E-2</v>
      </c>
      <c r="T18">
        <v>0</v>
      </c>
      <c r="U18">
        <v>0</v>
      </c>
      <c r="V18">
        <v>0</v>
      </c>
      <c r="W18">
        <v>3.82</v>
      </c>
      <c r="X18">
        <v>3.82</v>
      </c>
      <c r="Y18">
        <v>1.82</v>
      </c>
      <c r="Z18">
        <v>1.82</v>
      </c>
      <c r="AA18">
        <v>0</v>
      </c>
      <c r="AB18">
        <v>0</v>
      </c>
      <c r="AC18">
        <v>3.82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32.28</v>
      </c>
      <c r="G20" s="5" t="s">
        <v>41</v>
      </c>
      <c r="H20" s="5" t="s">
        <v>42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1818.98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43</v>
      </c>
      <c r="H21" s="5" t="s">
        <v>44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45</v>
      </c>
      <c r="H22" s="5" t="s">
        <v>46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47</v>
      </c>
      <c r="H23" s="5" t="s">
        <v>48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49</v>
      </c>
      <c r="H24" s="5" t="s">
        <v>50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51</v>
      </c>
      <c r="H25" s="5" t="s">
        <v>52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53</v>
      </c>
      <c r="H26" s="5" t="s">
        <v>54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55</v>
      </c>
      <c r="H27" s="5" t="s">
        <v>56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57</v>
      </c>
      <c r="H28" s="5" t="s">
        <v>58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59</v>
      </c>
      <c r="H29" s="5" t="s">
        <v>60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61</v>
      </c>
      <c r="H30" s="5" t="s">
        <v>62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63</v>
      </c>
      <c r="H31" s="5" t="s">
        <v>64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65</v>
      </c>
      <c r="H32" s="5" t="s">
        <v>66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32.28</v>
      </c>
      <c r="G33" s="5" t="s">
        <v>67</v>
      </c>
      <c r="H33" s="5" t="s">
        <v>68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1818.98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69</v>
      </c>
      <c r="H34" s="5" t="s">
        <v>70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71</v>
      </c>
      <c r="H35" s="5" t="s">
        <v>72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73</v>
      </c>
      <c r="H36" s="5" t="s">
        <v>74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67.790000000000006</v>
      </c>
      <c r="G37" s="5" t="s">
        <v>75</v>
      </c>
      <c r="H37" s="5" t="s">
        <v>76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3819.86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77</v>
      </c>
      <c r="H38" s="5" t="s">
        <v>78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79</v>
      </c>
      <c r="H39" s="5" t="s">
        <v>80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2.52</v>
      </c>
      <c r="G40" s="5" t="s">
        <v>81</v>
      </c>
      <c r="H40" s="5" t="s">
        <v>82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2.52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83</v>
      </c>
      <c r="H41" s="5" t="s">
        <v>84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85</v>
      </c>
      <c r="H42" s="5" t="s">
        <v>86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87</v>
      </c>
      <c r="H43" s="5" t="s">
        <v>88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23.89</v>
      </c>
      <c r="G44" s="5" t="s">
        <v>89</v>
      </c>
      <c r="H44" s="5" t="s">
        <v>90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1346.05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11.62</v>
      </c>
      <c r="G45" s="5" t="s">
        <v>91</v>
      </c>
      <c r="H45" s="5" t="s">
        <v>92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654.83000000000004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67.790000000000006</v>
      </c>
      <c r="G46" s="5" t="s">
        <v>93</v>
      </c>
      <c r="H46" s="5" t="s">
        <v>94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3819.86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125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409171663</v>
      </c>
      <c r="O51" s="4">
        <v>1</v>
      </c>
    </row>
    <row r="52" spans="1:50" x14ac:dyDescent="0.2">
      <c r="A52" s="7">
        <v>1</v>
      </c>
      <c r="B52" s="7" t="s">
        <v>126</v>
      </c>
      <c r="C52" s="7" t="s">
        <v>127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128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426524166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129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426524167</v>
      </c>
      <c r="O53" s="4">
        <v>2</v>
      </c>
    </row>
    <row r="54" spans="1:50" x14ac:dyDescent="0.2">
      <c r="A54" s="7">
        <v>1</v>
      </c>
      <c r="B54" s="7" t="s">
        <v>126</v>
      </c>
      <c r="C54" s="7" t="s">
        <v>127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130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426524168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409171663</v>
      </c>
      <c r="C1">
        <v>409171784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132</v>
      </c>
      <c r="J1" t="s">
        <v>3</v>
      </c>
      <c r="K1" t="s">
        <v>133</v>
      </c>
      <c r="L1">
        <v>1191</v>
      </c>
      <c r="N1">
        <v>1013</v>
      </c>
      <c r="O1" t="s">
        <v>134</v>
      </c>
      <c r="P1" t="s">
        <v>134</v>
      </c>
      <c r="Q1">
        <v>1</v>
      </c>
      <c r="W1">
        <v>0</v>
      </c>
      <c r="X1">
        <v>476480486</v>
      </c>
      <c r="Y1">
        <f t="shared" ref="Y1:Y10" si="0">AT1</f>
        <v>0.72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3</v>
      </c>
      <c r="AV1">
        <v>1</v>
      </c>
      <c r="AW1">
        <v>2</v>
      </c>
      <c r="AX1">
        <v>426524219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0.72</v>
      </c>
      <c r="CW1">
        <v>0</v>
      </c>
      <c r="CX1">
        <f>ROUND(Y1*Source!I28,9)</f>
        <v>0.72</v>
      </c>
      <c r="CY1">
        <f t="shared" ref="CY1:CY10" si="1">AD1</f>
        <v>0</v>
      </c>
      <c r="CZ1">
        <f t="shared" ref="CZ1:CZ10" si="2">AH1</f>
        <v>0</v>
      </c>
      <c r="DA1">
        <f t="shared" ref="DA1:DA10" si="3">AL1</f>
        <v>1</v>
      </c>
      <c r="DB1">
        <f t="shared" ref="DB1:DB10" si="4">ROUND(ROUND(AT1*CZ1,2),6)</f>
        <v>0</v>
      </c>
      <c r="DC1">
        <f t="shared" ref="DC1:DC10" si="5">ROUND(ROUND(AT1*AG1,2),6)</f>
        <v>0</v>
      </c>
      <c r="DD1" t="s">
        <v>3</v>
      </c>
      <c r="DE1" t="s">
        <v>3</v>
      </c>
      <c r="DF1">
        <f t="shared" ref="DF1:DF10" si="6">ROUND(ROUND(AE1,2)*CX1,2)</f>
        <v>0</v>
      </c>
      <c r="DG1">
        <f t="shared" ref="DG1:DG10" si="7">ROUND(ROUND(AF1,2)*CX1,2)</f>
        <v>0</v>
      </c>
      <c r="DH1">
        <f t="shared" ref="DH1:DH10" si="8">ROUND(ROUND(AG1,2)*CX1,2)</f>
        <v>0</v>
      </c>
      <c r="DI1">
        <f t="shared" ref="DI1:DI10" si="9">ROUND(ROUND(AH1,2)*CX1,2)</f>
        <v>0</v>
      </c>
      <c r="DJ1">
        <f t="shared" ref="DJ1:DJ10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426524167</v>
      </c>
      <c r="C2">
        <v>409171784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132</v>
      </c>
      <c r="J2" t="s">
        <v>3</v>
      </c>
      <c r="K2" t="s">
        <v>133</v>
      </c>
      <c r="L2">
        <v>1191</v>
      </c>
      <c r="N2">
        <v>1013</v>
      </c>
      <c r="O2" t="s">
        <v>134</v>
      </c>
      <c r="P2" t="s">
        <v>134</v>
      </c>
      <c r="Q2">
        <v>1</v>
      </c>
      <c r="W2">
        <v>0</v>
      </c>
      <c r="X2">
        <v>476480486</v>
      </c>
      <c r="Y2">
        <f t="shared" si="0"/>
        <v>0.72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3</v>
      </c>
      <c r="AV2">
        <v>1</v>
      </c>
      <c r="AW2">
        <v>2</v>
      </c>
      <c r="AX2">
        <v>426524219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0.72</v>
      </c>
      <c r="CW2">
        <v>0</v>
      </c>
      <c r="CX2">
        <f>ROUND(Y2*Source!I29,9)</f>
        <v>0.72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409171663</v>
      </c>
      <c r="C3">
        <v>409171785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132</v>
      </c>
      <c r="J3" t="s">
        <v>3</v>
      </c>
      <c r="K3" t="s">
        <v>133</v>
      </c>
      <c r="L3">
        <v>1191</v>
      </c>
      <c r="N3">
        <v>1013</v>
      </c>
      <c r="O3" t="s">
        <v>134</v>
      </c>
      <c r="P3" t="s">
        <v>134</v>
      </c>
      <c r="Q3">
        <v>1</v>
      </c>
      <c r="W3">
        <v>0</v>
      </c>
      <c r="X3">
        <v>476480486</v>
      </c>
      <c r="Y3">
        <f t="shared" si="0"/>
        <v>0.8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</v>
      </c>
      <c r="AU3" t="s">
        <v>3</v>
      </c>
      <c r="AV3">
        <v>1</v>
      </c>
      <c r="AW3">
        <v>2</v>
      </c>
      <c r="AX3">
        <v>426524220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2.4</v>
      </c>
      <c r="CW3">
        <v>0</v>
      </c>
      <c r="CX3">
        <f>ROUND(Y3*Source!I30,9)</f>
        <v>2.4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426524167</v>
      </c>
      <c r="C4">
        <v>409171785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132</v>
      </c>
      <c r="J4" t="s">
        <v>3</v>
      </c>
      <c r="K4" t="s">
        <v>133</v>
      </c>
      <c r="L4">
        <v>1191</v>
      </c>
      <c r="N4">
        <v>1013</v>
      </c>
      <c r="O4" t="s">
        <v>134</v>
      </c>
      <c r="P4" t="s">
        <v>134</v>
      </c>
      <c r="Q4">
        <v>1</v>
      </c>
      <c r="W4">
        <v>0</v>
      </c>
      <c r="X4">
        <v>476480486</v>
      </c>
      <c r="Y4">
        <f t="shared" si="0"/>
        <v>0.8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</v>
      </c>
      <c r="AU4" t="s">
        <v>3</v>
      </c>
      <c r="AV4">
        <v>1</v>
      </c>
      <c r="AW4">
        <v>2</v>
      </c>
      <c r="AX4">
        <v>426524220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2.4</v>
      </c>
      <c r="CW4">
        <v>0</v>
      </c>
      <c r="CX4">
        <f>ROUND(Y4*Source!I31,9)</f>
        <v>2.4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409171663</v>
      </c>
      <c r="C5">
        <v>409171786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132</v>
      </c>
      <c r="J5" t="s">
        <v>3</v>
      </c>
      <c r="K5" t="s">
        <v>133</v>
      </c>
      <c r="L5">
        <v>1191</v>
      </c>
      <c r="N5">
        <v>1013</v>
      </c>
      <c r="O5" t="s">
        <v>134</v>
      </c>
      <c r="P5" t="s">
        <v>134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1</v>
      </c>
      <c r="AW5">
        <v>2</v>
      </c>
      <c r="AX5">
        <v>426524221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0.36</v>
      </c>
      <c r="CW5">
        <v>0</v>
      </c>
      <c r="CX5">
        <f>ROUND(Y5*Source!I32,9)</f>
        <v>0.36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426524167</v>
      </c>
      <c r="C6">
        <v>409171786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132</v>
      </c>
      <c r="J6" t="s">
        <v>3</v>
      </c>
      <c r="K6" t="s">
        <v>133</v>
      </c>
      <c r="L6">
        <v>1191</v>
      </c>
      <c r="N6">
        <v>1013</v>
      </c>
      <c r="O6" t="s">
        <v>134</v>
      </c>
      <c r="P6" t="s">
        <v>134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0.12</v>
      </c>
      <c r="AU6" t="s">
        <v>3</v>
      </c>
      <c r="AV6">
        <v>1</v>
      </c>
      <c r="AW6">
        <v>2</v>
      </c>
      <c r="AX6">
        <v>426524221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0.36</v>
      </c>
      <c r="CW6">
        <v>0</v>
      </c>
      <c r="CX6">
        <f>ROUND(Y6*Source!I33,9)</f>
        <v>0.36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409171663</v>
      </c>
      <c r="C7">
        <v>409171787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132</v>
      </c>
      <c r="J7" t="s">
        <v>3</v>
      </c>
      <c r="K7" t="s">
        <v>133</v>
      </c>
      <c r="L7">
        <v>1191</v>
      </c>
      <c r="N7">
        <v>1013</v>
      </c>
      <c r="O7" t="s">
        <v>134</v>
      </c>
      <c r="P7" t="s">
        <v>134</v>
      </c>
      <c r="Q7">
        <v>1</v>
      </c>
      <c r="W7">
        <v>0</v>
      </c>
      <c r="X7">
        <v>476480486</v>
      </c>
      <c r="Y7">
        <f t="shared" si="0"/>
        <v>2.16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2.16</v>
      </c>
      <c r="AU7" t="s">
        <v>3</v>
      </c>
      <c r="AV7">
        <v>1</v>
      </c>
      <c r="AW7">
        <v>2</v>
      </c>
      <c r="AX7">
        <v>438146327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2.16</v>
      </c>
      <c r="CW7">
        <v>0</v>
      </c>
      <c r="CX7">
        <f>ROUND(Y7*Source!I34,9)</f>
        <v>2.16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426524167</v>
      </c>
      <c r="C8">
        <v>409171787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132</v>
      </c>
      <c r="J8" t="s">
        <v>3</v>
      </c>
      <c r="K8" t="s">
        <v>133</v>
      </c>
      <c r="L8">
        <v>1191</v>
      </c>
      <c r="N8">
        <v>1013</v>
      </c>
      <c r="O8" t="s">
        <v>134</v>
      </c>
      <c r="P8" t="s">
        <v>134</v>
      </c>
      <c r="Q8">
        <v>1</v>
      </c>
      <c r="W8">
        <v>0</v>
      </c>
      <c r="X8">
        <v>476480486</v>
      </c>
      <c r="Y8">
        <f t="shared" si="0"/>
        <v>2.16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2.16</v>
      </c>
      <c r="AU8" t="s">
        <v>3</v>
      </c>
      <c r="AV8">
        <v>1</v>
      </c>
      <c r="AW8">
        <v>2</v>
      </c>
      <c r="AX8">
        <v>438146327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2.16</v>
      </c>
      <c r="CW8">
        <v>0</v>
      </c>
      <c r="CX8">
        <f>ROUND(Y8*Source!I35,9)</f>
        <v>2.16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409171663</v>
      </c>
      <c r="C9">
        <v>409171790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132</v>
      </c>
      <c r="J9" t="s">
        <v>3</v>
      </c>
      <c r="K9" t="s">
        <v>133</v>
      </c>
      <c r="L9">
        <v>1191</v>
      </c>
      <c r="N9">
        <v>1013</v>
      </c>
      <c r="O9" t="s">
        <v>134</v>
      </c>
      <c r="P9" t="s">
        <v>134</v>
      </c>
      <c r="Q9">
        <v>1</v>
      </c>
      <c r="W9">
        <v>0</v>
      </c>
      <c r="X9">
        <v>476480486</v>
      </c>
      <c r="Y9">
        <f t="shared" si="0"/>
        <v>4.32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4.32</v>
      </c>
      <c r="AU9" t="s">
        <v>3</v>
      </c>
      <c r="AV9">
        <v>1</v>
      </c>
      <c r="AW9">
        <v>2</v>
      </c>
      <c r="AX9">
        <v>426524223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4.32</v>
      </c>
      <c r="CW9">
        <v>0</v>
      </c>
      <c r="CX9">
        <f>ROUND(Y9*Source!I36,9)</f>
        <v>4.32</v>
      </c>
      <c r="CY9">
        <f t="shared" si="1"/>
        <v>0</v>
      </c>
      <c r="CZ9">
        <f t="shared" si="2"/>
        <v>0</v>
      </c>
      <c r="DA9">
        <f t="shared" si="3"/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426524167</v>
      </c>
      <c r="C10">
        <v>409171790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132</v>
      </c>
      <c r="J10" t="s">
        <v>3</v>
      </c>
      <c r="K10" t="s">
        <v>133</v>
      </c>
      <c r="L10">
        <v>1191</v>
      </c>
      <c r="N10">
        <v>1013</v>
      </c>
      <c r="O10" t="s">
        <v>134</v>
      </c>
      <c r="P10" t="s">
        <v>134</v>
      </c>
      <c r="Q10">
        <v>1</v>
      </c>
      <c r="W10">
        <v>0</v>
      </c>
      <c r="X10">
        <v>476480486</v>
      </c>
      <c r="Y10">
        <f t="shared" si="0"/>
        <v>4.32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4.32</v>
      </c>
      <c r="AU10" t="s">
        <v>3</v>
      </c>
      <c r="AV10">
        <v>1</v>
      </c>
      <c r="AW10">
        <v>2</v>
      </c>
      <c r="AX10">
        <v>426524223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4.32</v>
      </c>
      <c r="CW10">
        <v>0</v>
      </c>
      <c r="CX10">
        <f>ROUND(Y10*Source!I37,9)</f>
        <v>4.32</v>
      </c>
      <c r="CY10">
        <f t="shared" si="1"/>
        <v>0</v>
      </c>
      <c r="CZ10">
        <f t="shared" si="2"/>
        <v>0</v>
      </c>
      <c r="DA10">
        <f t="shared" si="3"/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44" spans="9:9" x14ac:dyDescent="0.2">
      <c r="I1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426524219</v>
      </c>
      <c r="C1">
        <v>409171784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132</v>
      </c>
      <c r="J1" t="s">
        <v>3</v>
      </c>
      <c r="K1" t="s">
        <v>133</v>
      </c>
      <c r="L1">
        <v>1191</v>
      </c>
      <c r="N1">
        <v>1013</v>
      </c>
      <c r="O1" t="s">
        <v>134</v>
      </c>
      <c r="P1" t="s">
        <v>134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2</v>
      </c>
      <c r="AI1">
        <v>426524219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426524219</v>
      </c>
      <c r="C2">
        <v>409171784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132</v>
      </c>
      <c r="J2" t="s">
        <v>3</v>
      </c>
      <c r="K2" t="s">
        <v>133</v>
      </c>
      <c r="L2">
        <v>1191</v>
      </c>
      <c r="N2">
        <v>1013</v>
      </c>
      <c r="O2" t="s">
        <v>134</v>
      </c>
      <c r="P2" t="s">
        <v>134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2</v>
      </c>
      <c r="AI2">
        <v>426524219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426524220</v>
      </c>
      <c r="C3">
        <v>409171785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132</v>
      </c>
      <c r="J3" t="s">
        <v>3</v>
      </c>
      <c r="K3" t="s">
        <v>133</v>
      </c>
      <c r="L3">
        <v>1191</v>
      </c>
      <c r="N3">
        <v>1013</v>
      </c>
      <c r="O3" t="s">
        <v>134</v>
      </c>
      <c r="P3" t="s">
        <v>134</v>
      </c>
      <c r="Q3">
        <v>1</v>
      </c>
      <c r="X3">
        <v>0.8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0.8</v>
      </c>
      <c r="AH3">
        <v>2</v>
      </c>
      <c r="AI3">
        <v>426524220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426524220</v>
      </c>
      <c r="C4">
        <v>409171785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132</v>
      </c>
      <c r="J4" t="s">
        <v>3</v>
      </c>
      <c r="K4" t="s">
        <v>133</v>
      </c>
      <c r="L4">
        <v>1191</v>
      </c>
      <c r="N4">
        <v>1013</v>
      </c>
      <c r="O4" t="s">
        <v>134</v>
      </c>
      <c r="P4" t="s">
        <v>134</v>
      </c>
      <c r="Q4">
        <v>1</v>
      </c>
      <c r="X4">
        <v>0.8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0.8</v>
      </c>
      <c r="AH4">
        <v>2</v>
      </c>
      <c r="AI4">
        <v>426524220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426524221</v>
      </c>
      <c r="C5">
        <v>409171786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132</v>
      </c>
      <c r="J5" t="s">
        <v>3</v>
      </c>
      <c r="K5" t="s">
        <v>133</v>
      </c>
      <c r="L5">
        <v>1191</v>
      </c>
      <c r="N5">
        <v>1013</v>
      </c>
      <c r="O5" t="s">
        <v>134</v>
      </c>
      <c r="P5" t="s">
        <v>134</v>
      </c>
      <c r="Q5">
        <v>1</v>
      </c>
      <c r="X5">
        <v>0.12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0.12</v>
      </c>
      <c r="AH5">
        <v>2</v>
      </c>
      <c r="AI5">
        <v>426524221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426524221</v>
      </c>
      <c r="C6">
        <v>409171786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132</v>
      </c>
      <c r="J6" t="s">
        <v>3</v>
      </c>
      <c r="K6" t="s">
        <v>133</v>
      </c>
      <c r="L6">
        <v>1191</v>
      </c>
      <c r="N6">
        <v>1013</v>
      </c>
      <c r="O6" t="s">
        <v>134</v>
      </c>
      <c r="P6" t="s">
        <v>134</v>
      </c>
      <c r="Q6">
        <v>1</v>
      </c>
      <c r="X6">
        <v>0.12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0.12</v>
      </c>
      <c r="AH6">
        <v>2</v>
      </c>
      <c r="AI6">
        <v>426524221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438146327</v>
      </c>
      <c r="C7">
        <v>409171787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132</v>
      </c>
      <c r="J7" t="s">
        <v>3</v>
      </c>
      <c r="K7" t="s">
        <v>133</v>
      </c>
      <c r="L7">
        <v>1191</v>
      </c>
      <c r="N7">
        <v>1013</v>
      </c>
      <c r="O7" t="s">
        <v>134</v>
      </c>
      <c r="P7" t="s">
        <v>134</v>
      </c>
      <c r="Q7">
        <v>1</v>
      </c>
      <c r="X7">
        <v>2.16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2.16</v>
      </c>
      <c r="AH7">
        <v>2</v>
      </c>
      <c r="AI7">
        <v>438146327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438146327</v>
      </c>
      <c r="C8">
        <v>409171787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132</v>
      </c>
      <c r="J8" t="s">
        <v>3</v>
      </c>
      <c r="K8" t="s">
        <v>133</v>
      </c>
      <c r="L8">
        <v>1191</v>
      </c>
      <c r="N8">
        <v>1013</v>
      </c>
      <c r="O8" t="s">
        <v>134</v>
      </c>
      <c r="P8" t="s">
        <v>134</v>
      </c>
      <c r="Q8">
        <v>1</v>
      </c>
      <c r="X8">
        <v>2.16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2.16</v>
      </c>
      <c r="AH8">
        <v>2</v>
      </c>
      <c r="AI8">
        <v>438146327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426524223</v>
      </c>
      <c r="C9">
        <v>409171790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132</v>
      </c>
      <c r="J9" t="s">
        <v>3</v>
      </c>
      <c r="K9" t="s">
        <v>133</v>
      </c>
      <c r="L9">
        <v>1191</v>
      </c>
      <c r="N9">
        <v>1013</v>
      </c>
      <c r="O9" t="s">
        <v>134</v>
      </c>
      <c r="P9" t="s">
        <v>134</v>
      </c>
      <c r="Q9">
        <v>1</v>
      </c>
      <c r="X9">
        <v>4.32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4.32</v>
      </c>
      <c r="AH9">
        <v>2</v>
      </c>
      <c r="AI9">
        <v>426524223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426524223</v>
      </c>
      <c r="C10">
        <v>409171790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132</v>
      </c>
      <c r="J10" t="s">
        <v>3</v>
      </c>
      <c r="K10" t="s">
        <v>133</v>
      </c>
      <c r="L10">
        <v>1191</v>
      </c>
      <c r="N10">
        <v>1013</v>
      </c>
      <c r="O10" t="s">
        <v>134</v>
      </c>
      <c r="P10" t="s">
        <v>134</v>
      </c>
      <c r="Q10">
        <v>1</v>
      </c>
      <c r="X10">
        <v>4.32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4.32</v>
      </c>
      <c r="AH10">
        <v>2</v>
      </c>
      <c r="AI10">
        <v>426524223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09-01-01</v>
      </c>
      <c r="G12" t="str">
        <f>Source!G12</f>
        <v>09-01-01 ПНР-0,4 кВ_РЩ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2026-06-04T07:17:49Z</dcterms:created>
  <dcterms:modified xsi:type="dcterms:W3CDTF">2026-06-04T07:18:27Z</dcterms:modified>
</cp:coreProperties>
</file>